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5180" windowHeight="8070" activeTab="4"/>
  </bookViews>
  <sheets>
    <sheet name="Nodrosinajums" sheetId="1" r:id="rId1"/>
    <sheet name="Pakalpoj-sn" sheetId="2" r:id="rId2"/>
    <sheet name="U-K-apjomi" sheetId="3" r:id="rId3"/>
    <sheet name="Kvalitate" sheetId="4" r:id="rId4"/>
    <sheet name="Infrastrukt" sheetId="5" r:id="rId5"/>
  </sheets>
  <calcPr calcId="125725"/>
</workbook>
</file>

<file path=xl/calcChain.xml><?xml version="1.0" encoding="utf-8"?>
<calcChain xmlns="http://schemas.openxmlformats.org/spreadsheetml/2006/main">
  <c r="A2" i="5"/>
  <c r="A2" i="4"/>
  <c r="K109" i="3"/>
  <c r="K110"/>
  <c r="H109"/>
  <c r="I109" s="1"/>
  <c r="H110"/>
  <c r="I110" s="1"/>
  <c r="E109"/>
  <c r="E110"/>
  <c r="G100"/>
  <c r="F100"/>
  <c r="G99"/>
  <c r="F99"/>
  <c r="K100"/>
  <c r="K99"/>
  <c r="I100"/>
  <c r="I99"/>
  <c r="K90"/>
  <c r="K80"/>
  <c r="L71"/>
  <c r="K61"/>
  <c r="H61"/>
  <c r="L61"/>
  <c r="K53"/>
  <c r="L53"/>
  <c r="H53" s="1"/>
  <c r="I53" s="1"/>
  <c r="L44"/>
  <c r="K27"/>
  <c r="L18"/>
  <c r="L9"/>
  <c r="F110" l="1"/>
  <c r="G110" s="1"/>
  <c r="F109"/>
  <c r="G109" s="1"/>
  <c r="B24" i="1"/>
  <c r="B23"/>
  <c r="B22"/>
  <c r="B21"/>
  <c r="B20"/>
  <c r="B19"/>
  <c r="E99" i="3" l="1"/>
  <c r="E100"/>
  <c r="H71"/>
  <c r="I61"/>
  <c r="H44"/>
  <c r="H35"/>
  <c r="H18"/>
  <c r="H9"/>
  <c r="M9" i="1"/>
  <c r="M11"/>
  <c r="K7"/>
  <c r="K8"/>
  <c r="K9"/>
  <c r="K10"/>
  <c r="K11"/>
  <c r="I9"/>
  <c r="I11"/>
  <c r="G7"/>
  <c r="G8"/>
  <c r="G9"/>
  <c r="G10"/>
  <c r="G11"/>
  <c r="K6"/>
  <c r="I6"/>
  <c r="G6"/>
  <c r="K71" i="3"/>
  <c r="K44"/>
  <c r="B94"/>
  <c r="B74"/>
  <c r="B55"/>
  <c r="B38"/>
  <c r="B21"/>
  <c r="B3"/>
  <c r="B2"/>
  <c r="A2"/>
  <c r="B11" i="4"/>
  <c r="B11" i="5" s="1"/>
  <c r="B10" i="4"/>
  <c r="B10" i="5" s="1"/>
  <c r="B9" i="4"/>
  <c r="B9" i="5" s="1"/>
  <c r="B8" i="4"/>
  <c r="B8" i="5" s="1"/>
  <c r="B7" i="4"/>
  <c r="B7" i="5" s="1"/>
  <c r="B6" i="4"/>
  <c r="B6" i="5" s="1"/>
  <c r="L10" i="1"/>
  <c r="M10" s="1"/>
  <c r="H10"/>
  <c r="I10" s="1"/>
  <c r="M8"/>
  <c r="I8"/>
  <c r="I27" i="3"/>
  <c r="I18"/>
  <c r="I15"/>
  <c r="B1"/>
  <c r="K18"/>
  <c r="K9"/>
  <c r="M6" i="1"/>
  <c r="F10" i="2"/>
  <c r="B10"/>
  <c r="B9"/>
  <c r="B8"/>
  <c r="B7"/>
  <c r="B6"/>
  <c r="B5"/>
  <c r="C5"/>
  <c r="I71" i="3" l="1"/>
  <c r="L7" i="1"/>
  <c r="M7" s="1"/>
  <c r="I7"/>
  <c r="I9" i="3"/>
  <c r="I44"/>
  <c r="I35" l="1"/>
  <c r="K35"/>
  <c r="A2" i="2"/>
  <c r="I80" i="3" l="1"/>
</calcChain>
</file>

<file path=xl/sharedStrings.xml><?xml version="1.0" encoding="utf-8"?>
<sst xmlns="http://schemas.openxmlformats.org/spreadsheetml/2006/main" count="619" uniqueCount="127">
  <si>
    <t>Nr.p.k.</t>
  </si>
  <si>
    <t>Apdzīvotās vietas nosaukums</t>
  </si>
  <si>
    <t>Iedzīvotāju skaits</t>
  </si>
  <si>
    <t>Ūdensapgādes pakalpojumu nodrošinājums iedzīvotājiem</t>
  </si>
  <si>
    <t>Esošā situācija</t>
  </si>
  <si>
    <t>Plānotais nodrošinājums 2015.g.</t>
  </si>
  <si>
    <t>skaits</t>
  </si>
  <si>
    <t>%</t>
  </si>
  <si>
    <t>Kanalizācijas pakalpojumu nodrošinājums iedzīvotājiem</t>
  </si>
  <si>
    <t>Ūdenssaimniecības pakalpojumu sniedzējs (SPS)</t>
  </si>
  <si>
    <t>Ūdensapgāde</t>
  </si>
  <si>
    <t>Kanalizācija</t>
  </si>
  <si>
    <t>SPS raksturojums</t>
  </si>
  <si>
    <t>Juridiskais statuss</t>
  </si>
  <si>
    <t>Pamatlīdzekļu piederība</t>
  </si>
  <si>
    <t>Gads</t>
  </si>
  <si>
    <t>Iegūtā ūdens daudzums</t>
  </si>
  <si>
    <t>m3/gadā</t>
  </si>
  <si>
    <t>m3/dnn</t>
  </si>
  <si>
    <t>Piegādātā ūdens daudzums, m3/gadā</t>
  </si>
  <si>
    <t>iedzīvotājiem</t>
  </si>
  <si>
    <t>Kopā</t>
  </si>
  <si>
    <t>Ūdens zudumi</t>
  </si>
  <si>
    <t>l/dnn/cilv.</t>
  </si>
  <si>
    <t>Infiltrācija</t>
  </si>
  <si>
    <t>Uz NAI novadīto notekūdeņu daudzums</t>
  </si>
  <si>
    <t>No lietotājiem savāktais notekūdeņu daudzums, m3/gadā</t>
  </si>
  <si>
    <t>no iedzīvotājiem</t>
  </si>
  <si>
    <t>nd</t>
  </si>
  <si>
    <t>VARAM dati (ciemā)</t>
  </si>
  <si>
    <t>2011.g. dati (ciemā)</t>
  </si>
  <si>
    <t>pakalpo-jumu zonā</t>
  </si>
  <si>
    <t>Ūdensapgādes un kanalizācijas pakalpojumu nodrošinājums</t>
  </si>
  <si>
    <t>Ūdenssaimniecības pakalpojumu sniedzēji</t>
  </si>
  <si>
    <t>Pamatojums</t>
  </si>
  <si>
    <t>Ūdensapgādes un kanalizācijas pakalpojumu daudzums</t>
  </si>
  <si>
    <t>Ūdensaimniecības pakalpojumu nodrošinājums iestādēm un uzņēmumiem</t>
  </si>
  <si>
    <t>Iestāžu skaits</t>
  </si>
  <si>
    <t>Norēķinās pēc skaitītāju datiem, %</t>
  </si>
  <si>
    <t>Iestādes</t>
  </si>
  <si>
    <t>Uz NAI novadīto notekūdeņu daudzums, U2 dati</t>
  </si>
  <si>
    <t xml:space="preserve">iestādēm un uzņēmumiem </t>
  </si>
  <si>
    <t>no iestādēm un uzņēmumiem</t>
  </si>
  <si>
    <t>iestādēm un uzņēmumiem</t>
  </si>
  <si>
    <t>Iedzī-votāji</t>
  </si>
  <si>
    <t>Uzņē-mumi</t>
  </si>
  <si>
    <t>-</t>
  </si>
  <si>
    <t>U,K</t>
  </si>
  <si>
    <t>Uzņē-mumu skaits</t>
  </si>
  <si>
    <t>no iestādēm un uzņēmumiem, t.sk. No septiķiem</t>
  </si>
  <si>
    <t>TUME</t>
  </si>
  <si>
    <t>Dzeramā ūdens kvalitāte</t>
  </si>
  <si>
    <t>Urbumos</t>
  </si>
  <si>
    <t>USS</t>
  </si>
  <si>
    <t>Pie lietotāja</t>
  </si>
  <si>
    <t>Kvalitāte izplūdē</t>
  </si>
  <si>
    <t>Izplūdes vieta</t>
  </si>
  <si>
    <t xml:space="preserve">Rīcība ar dūņām  </t>
  </si>
  <si>
    <t>Pakalpojumu kvalitāte</t>
  </si>
  <si>
    <t>Notekūdeņu un dūņu apsaimniekošanas kvalitāte</t>
  </si>
  <si>
    <t>ŪDENSSAIMNIECĪBAS INFRASTRUKTŪRA</t>
  </si>
  <si>
    <t>Ūdensapgādes infrastruktūra</t>
  </si>
  <si>
    <t>Kanalizācijas infrastruktūra</t>
  </si>
  <si>
    <t>Urbumi</t>
  </si>
  <si>
    <t>Tīkli</t>
  </si>
  <si>
    <t>NAI</t>
  </si>
  <si>
    <t>KSS</t>
  </si>
  <si>
    <t>Plānotie pasākumi</t>
  </si>
  <si>
    <t>U, K</t>
  </si>
  <si>
    <t>Maksājumu iekasēšana</t>
  </si>
  <si>
    <t>Dūņu lauku nav</t>
  </si>
  <si>
    <t>Rencēni</t>
  </si>
  <si>
    <t>Matīši</t>
  </si>
  <si>
    <t>Burtnieki</t>
  </si>
  <si>
    <t>Lizdēni</t>
  </si>
  <si>
    <t>Ēvele</t>
  </si>
  <si>
    <t>Rūpnieki</t>
  </si>
  <si>
    <t>SIA  "Renete"</t>
  </si>
  <si>
    <t>Ir Regulatora apstiprināti tarifi un izsniegta licence, nav informācijas par līgumu par pakalpojumu sniegšanu</t>
  </si>
  <si>
    <t>SIA "Renete" un Burtnieku novada pašvaldība</t>
  </si>
  <si>
    <t>Piezīme: Respondents nav sniedzis pilnvērtīgu informāciju ūdens bilances sagatavošanai</t>
  </si>
  <si>
    <t xml:space="preserve">Piezīme: Respondents nav sniedzis pilnvērtīgu informāciju notekūdeņu bilances sagatavošanai. </t>
  </si>
  <si>
    <t>atbilst normat. (Test.pārsk.Nr. 271/2011)</t>
  </si>
  <si>
    <t>pašvaldības SIA</t>
  </si>
  <si>
    <t>Timbas upe - Burtnieku ezers</t>
  </si>
  <si>
    <t>Piezīme: No 01.04.2010. - 31.12.2010.</t>
  </si>
  <si>
    <t>atbilst normat. (Test.pārsk.Nr. 313/2011)</t>
  </si>
  <si>
    <t>Dronas upīte</t>
  </si>
  <si>
    <t>BIO - 100 (A500224)</t>
  </si>
  <si>
    <t>NAI "ORIS" 75 m3/dnn</t>
  </si>
  <si>
    <t xml:space="preserve">2 urbumi: "Centrs 1" (1966.g.) un "Centrs 2" (2006.g.), 100 m3/dnn, abi ir darba urbumi. </t>
  </si>
  <si>
    <t xml:space="preserve">Ir USS, kurā izvietotas divas ūdens atdzelžošanas iekārtas. </t>
  </si>
  <si>
    <t>Meliorācijas grāvis - briedis - Burtnieku ezers</t>
  </si>
  <si>
    <t>atbilst normat. (Test.pārskats Nr. 314/2011)</t>
  </si>
  <si>
    <t>atbilst normat. (Test.pārskats Nr. 11/1954)</t>
  </si>
  <si>
    <t>atbilst normat. (Test.pārskats Nr. 272/2011)</t>
  </si>
  <si>
    <t xml:space="preserve">NAI  ar jaudu 20 m3/dnn. </t>
  </si>
  <si>
    <t xml:space="preserve">Ir KSS, par tehnisko stāvokli nav datu. </t>
  </si>
  <si>
    <t>Ostermaņu strauts</t>
  </si>
  <si>
    <t>Dūņas tiek nodotas SIA "Valmieras ūdens"</t>
  </si>
  <si>
    <t>Strenčupīte</t>
  </si>
  <si>
    <t>atbilst normat. (Test.pārsk. Nr. 270/2011)</t>
  </si>
  <si>
    <t>Fe = 1,7 - 2,5 mg/l; (Test.pārsk. Nr. 11/1954)</t>
  </si>
  <si>
    <t xml:space="preserve">L = 3412 m. </t>
  </si>
  <si>
    <t xml:space="preserve">2 urbumi: "Ēvele - centrs" un "Ēvele - skola". </t>
  </si>
  <si>
    <t>Katram urbumam uzstādīta ūdens attīrīšanas iekārta</t>
  </si>
  <si>
    <t>Bioloģiskās NAI: BioDRY-S-40, ražība līdz 40 m3/dnn</t>
  </si>
  <si>
    <t xml:space="preserve">2007.gadā realizēts ūdenssaimniecības projekts, respondents anketā nav sniedzis datus par uzlabojumiem, kas nepieciešami šobrīd. </t>
  </si>
  <si>
    <t>SIA "VP Komforts"</t>
  </si>
  <si>
    <t xml:space="preserve">Ir līgums ar pašvaldību, ir Regulatora izsniegta licence un apstiprināti tarifi </t>
  </si>
  <si>
    <t>Burtnieku novada pašvaldība</t>
  </si>
  <si>
    <t>Dati nav patiesi, nav uzrādīta infiltrācija</t>
  </si>
  <si>
    <t>Meliorācijas grāvis - Gauja</t>
  </si>
  <si>
    <t xml:space="preserve">Tiek apstrādātas Valmieras pilsētas NAI. </t>
  </si>
  <si>
    <t>atbilst normat. (Test.pārsk. Nr. 195/2011)</t>
  </si>
  <si>
    <t>Fe = 0,23 mg/l (Test.pārsk. Nr. V1/4033.1-2011)</t>
  </si>
  <si>
    <t>Fe = 1,79 mg/l (Test.pārsk. V1/3422.1-2011 un 49/566-2011)</t>
  </si>
  <si>
    <t>L = 230m, d = 160, nav datu par tehnisko stāvokli</t>
  </si>
  <si>
    <t>nav</t>
  </si>
  <si>
    <t xml:space="preserve">1 urbums: Nr. 24455, debits 2,0 l/s. </t>
  </si>
  <si>
    <t xml:space="preserve">USS, q = 3,4 m3/h, tehn.stāvoklis - labs. </t>
  </si>
  <si>
    <t>L = 1,96 km, d = 32-65 mm, tehn.stāvoklis - labs</t>
  </si>
  <si>
    <t xml:space="preserve">Kanalizācijas tīklu pārbūve 214m; esšo NAI jauda ir stipri lielāka par faktisko, nepieciešami ugunsdzēsības risinājumi. </t>
  </si>
  <si>
    <t xml:space="preserve">nd, esošā jauda stipri lielāka par faktisko (faktiskā 11 m3/dnn) </t>
  </si>
  <si>
    <t>Burtnieku novads</t>
  </si>
  <si>
    <t>L = 3036 m, nav informācijas par tehnsiko stāvokli</t>
  </si>
  <si>
    <t>L = 4091 m, nav informācijas par tehnsiko stāvokli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</si>
</sst>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0.0"/>
  </numFmts>
  <fonts count="12">
    <font>
      <sz val="11"/>
      <color theme="1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sz val="14"/>
      <color theme="1"/>
      <name val="Times New Roman"/>
      <family val="1"/>
      <charset val="186"/>
    </font>
    <font>
      <b/>
      <sz val="12"/>
      <color theme="1"/>
      <name val="Calibri"/>
      <family val="2"/>
      <charset val="186"/>
      <scheme val="minor"/>
    </font>
    <font>
      <i/>
      <sz val="12"/>
      <color theme="1"/>
      <name val="Times New Roman"/>
      <family val="1"/>
      <charset val="186"/>
    </font>
    <font>
      <b/>
      <i/>
      <sz val="12"/>
      <color theme="1"/>
      <name val="Times New Roman"/>
      <family val="1"/>
      <charset val="186"/>
    </font>
    <font>
      <i/>
      <sz val="11"/>
      <color theme="1"/>
      <name val="Calibri"/>
      <family val="2"/>
      <charset val="186"/>
      <scheme val="minor"/>
    </font>
    <font>
      <sz val="14"/>
      <color theme="1"/>
      <name val="Times New Roman"/>
      <family val="1"/>
      <charset val="186"/>
    </font>
    <font>
      <sz val="12"/>
      <color theme="1"/>
      <name val="Calibri"/>
      <family val="2"/>
      <charset val="186"/>
      <scheme val="minor"/>
    </font>
    <font>
      <sz val="12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4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3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top" wrapText="1"/>
    </xf>
    <xf numFmtId="0" fontId="4" fillId="0" borderId="0" xfId="0" applyFont="1" applyFill="1" applyAlignment="1">
      <alignment vertical="top"/>
    </xf>
    <xf numFmtId="9" fontId="2" fillId="0" borderId="1" xfId="0" applyNumberFormat="1" applyFont="1" applyFill="1" applyBorder="1" applyAlignment="1">
      <alignment vertical="top" wrapText="1"/>
    </xf>
    <xf numFmtId="9" fontId="2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top"/>
    </xf>
    <xf numFmtId="0" fontId="4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center" vertical="top" wrapText="1"/>
    </xf>
    <xf numFmtId="0" fontId="3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right"/>
    </xf>
    <xf numFmtId="165" fontId="2" fillId="0" borderId="0" xfId="0" applyNumberFormat="1" applyFont="1" applyFill="1" applyBorder="1"/>
    <xf numFmtId="1" fontId="2" fillId="0" borderId="0" xfId="0" applyNumberFormat="1" applyFont="1" applyFill="1" applyBorder="1"/>
    <xf numFmtId="0" fontId="6" fillId="0" borderId="0" xfId="0" applyFont="1" applyFill="1" applyBorder="1" applyAlignment="1">
      <alignment horizontal="left"/>
    </xf>
    <xf numFmtId="9" fontId="2" fillId="0" borderId="0" xfId="0" applyNumberFormat="1" applyFont="1" applyFill="1" applyBorder="1"/>
    <xf numFmtId="0" fontId="7" fillId="0" borderId="0" xfId="0" applyFont="1" applyFill="1" applyBorder="1" applyAlignment="1">
      <alignment vertical="top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/>
    <xf numFmtId="1" fontId="6" fillId="0" borderId="0" xfId="0" applyNumberFormat="1" applyFont="1" applyFill="1"/>
    <xf numFmtId="0" fontId="6" fillId="0" borderId="0" xfId="0" applyFont="1" applyFill="1"/>
    <xf numFmtId="165" fontId="6" fillId="0" borderId="0" xfId="0" applyNumberFormat="1" applyFont="1" applyFill="1" applyBorder="1"/>
    <xf numFmtId="1" fontId="2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/>
    <xf numFmtId="165" fontId="3" fillId="0" borderId="0" xfId="0" applyNumberFormat="1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165" fontId="3" fillId="0" borderId="0" xfId="0" applyNumberFormat="1" applyFont="1" applyFill="1" applyBorder="1" applyAlignment="1">
      <alignment horizontal="center"/>
    </xf>
    <xf numFmtId="1" fontId="6" fillId="0" borderId="0" xfId="0" applyNumberFormat="1" applyFont="1" applyFill="1" applyBorder="1"/>
    <xf numFmtId="9" fontId="6" fillId="0" borderId="0" xfId="0" applyNumberFormat="1" applyFont="1" applyFill="1" applyBorder="1"/>
    <xf numFmtId="1" fontId="6" fillId="0" borderId="0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left" vertical="top"/>
    </xf>
    <xf numFmtId="0" fontId="4" fillId="0" borderId="0" xfId="0" applyFont="1" applyFill="1" applyAlignment="1">
      <alignment horizontal="left"/>
    </xf>
    <xf numFmtId="0" fontId="4" fillId="0" borderId="0" xfId="0" applyFont="1" applyFill="1" applyBorder="1" applyAlignment="1">
      <alignment horizontal="left"/>
    </xf>
    <xf numFmtId="0" fontId="9" fillId="0" borderId="0" xfId="0" applyFont="1" applyFill="1" applyAlignment="1">
      <alignment vertical="top" wrapText="1"/>
    </xf>
    <xf numFmtId="0" fontId="2" fillId="0" borderId="0" xfId="0" applyFont="1"/>
    <xf numFmtId="49" fontId="2" fillId="0" borderId="1" xfId="0" applyNumberFormat="1" applyFont="1" applyFill="1" applyBorder="1" applyAlignment="1">
      <alignment vertical="top" wrapText="1"/>
    </xf>
    <xf numFmtId="49" fontId="2" fillId="0" borderId="0" xfId="0" applyNumberFormat="1" applyFont="1" applyFill="1" applyAlignment="1">
      <alignment vertical="top" wrapText="1"/>
    </xf>
    <xf numFmtId="49" fontId="2" fillId="0" borderId="0" xfId="0" applyNumberFormat="1" applyFont="1"/>
    <xf numFmtId="0" fontId="2" fillId="0" borderId="2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top" wrapText="1"/>
    </xf>
    <xf numFmtId="9" fontId="2" fillId="0" borderId="0" xfId="0" applyNumberFormat="1" applyFont="1" applyFill="1" applyBorder="1" applyAlignment="1">
      <alignment vertical="top" wrapText="1"/>
    </xf>
    <xf numFmtId="9" fontId="2" fillId="0" borderId="0" xfId="0" applyNumberFormat="1" applyFont="1" applyFill="1" applyBorder="1" applyAlignment="1">
      <alignment horizontal="center" vertical="top" wrapText="1"/>
    </xf>
    <xf numFmtId="165" fontId="6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vertical="top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165" fontId="6" fillId="0" borderId="0" xfId="0" applyNumberFormat="1" applyFont="1" applyFill="1" applyBorder="1" applyAlignment="1">
      <alignment horizontal="left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9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0" fontId="2" fillId="0" borderId="6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6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left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top" wrapText="1"/>
    </xf>
    <xf numFmtId="0" fontId="2" fillId="0" borderId="9" xfId="0" applyFont="1" applyFill="1" applyBorder="1" applyAlignment="1">
      <alignment vertical="top" wrapText="1"/>
    </xf>
    <xf numFmtId="0" fontId="2" fillId="0" borderId="10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0" fontId="2" fillId="0" borderId="6" xfId="0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wrapText="1"/>
    </xf>
    <xf numFmtId="0" fontId="0" fillId="0" borderId="12" xfId="0" applyFill="1" applyBorder="1" applyAlignment="1">
      <alignment horizontal="center" wrapText="1"/>
    </xf>
    <xf numFmtId="0" fontId="0" fillId="0" borderId="3" xfId="0" applyFill="1" applyBorder="1" applyAlignment="1">
      <alignment wrapText="1"/>
    </xf>
    <xf numFmtId="0" fontId="6" fillId="0" borderId="8" xfId="0" applyFont="1" applyFill="1" applyBorder="1" applyAlignment="1">
      <alignment horizontal="left"/>
    </xf>
    <xf numFmtId="165" fontId="3" fillId="0" borderId="0" xfId="0" applyNumberFormat="1" applyFont="1" applyFill="1" applyBorder="1" applyAlignment="1">
      <alignment horizontal="left" wrapText="1"/>
    </xf>
    <xf numFmtId="0" fontId="0" fillId="0" borderId="0" xfId="0" applyFill="1" applyAlignment="1"/>
    <xf numFmtId="0" fontId="3" fillId="0" borderId="0" xfId="0" applyFont="1" applyFill="1" applyBorder="1" applyAlignment="1">
      <alignment horizontal="left" wrapText="1"/>
    </xf>
    <xf numFmtId="0" fontId="6" fillId="0" borderId="8" xfId="0" applyFont="1" applyFill="1" applyBorder="1" applyAlignment="1">
      <alignment horizontal="center" wrapText="1"/>
    </xf>
    <xf numFmtId="0" fontId="8" fillId="0" borderId="8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wrapText="1"/>
    </xf>
    <xf numFmtId="0" fontId="10" fillId="0" borderId="1" xfId="0" applyFont="1" applyFill="1" applyBorder="1" applyAlignment="1">
      <alignment wrapText="1"/>
    </xf>
    <xf numFmtId="0" fontId="10" fillId="0" borderId="2" xfId="0" applyFont="1" applyFill="1" applyBorder="1" applyAlignment="1">
      <alignment wrapText="1"/>
    </xf>
    <xf numFmtId="0" fontId="10" fillId="0" borderId="2" xfId="0" applyFont="1" applyFill="1" applyBorder="1" applyAlignment="1">
      <alignment vertical="top" wrapText="1"/>
    </xf>
    <xf numFmtId="0" fontId="10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left"/>
    </xf>
    <xf numFmtId="0" fontId="10" fillId="0" borderId="6" xfId="0" applyFont="1" applyFill="1" applyBorder="1" applyAlignment="1">
      <alignment horizontal="center" vertical="top" wrapText="1"/>
    </xf>
    <xf numFmtId="0" fontId="10" fillId="0" borderId="6" xfId="0" applyFont="1" applyFill="1" applyBorder="1" applyAlignment="1">
      <alignment vertical="top" wrapText="1"/>
    </xf>
    <xf numFmtId="0" fontId="11" fillId="0" borderId="1" xfId="0" applyFont="1" applyFill="1" applyBorder="1"/>
    <xf numFmtId="0" fontId="1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top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/>
    <xf numFmtId="1" fontId="2" fillId="0" borderId="4" xfId="0" applyNumberFormat="1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3" fillId="0" borderId="7" xfId="0" applyFont="1" applyFill="1" applyBorder="1" applyAlignment="1">
      <alignment vertical="top"/>
    </xf>
    <xf numFmtId="0" fontId="3" fillId="0" borderId="3" xfId="0" applyFont="1" applyFill="1" applyBorder="1" applyAlignment="1">
      <alignment vertical="top"/>
    </xf>
    <xf numFmtId="0" fontId="2" fillId="0" borderId="1" xfId="0" applyFont="1" applyFill="1" applyBorder="1" applyAlignment="1">
      <alignment horizontal="right"/>
    </xf>
    <xf numFmtId="165" fontId="2" fillId="0" borderId="1" xfId="0" applyNumberFormat="1" applyFont="1" applyFill="1" applyBorder="1"/>
    <xf numFmtId="1" fontId="2" fillId="0" borderId="1" xfId="0" applyNumberFormat="1" applyFont="1" applyFill="1" applyBorder="1"/>
    <xf numFmtId="164" fontId="2" fillId="0" borderId="1" xfId="0" applyNumberFormat="1" applyFont="1" applyFill="1" applyBorder="1"/>
    <xf numFmtId="1" fontId="2" fillId="0" borderId="1" xfId="0" applyNumberFormat="1" applyFont="1" applyFill="1" applyBorder="1" applyAlignment="1">
      <alignment horizontal="center"/>
    </xf>
    <xf numFmtId="10" fontId="2" fillId="0" borderId="1" xfId="0" applyNumberFormat="1" applyFont="1" applyFill="1" applyBorder="1" applyAlignment="1">
      <alignment horizontal="center"/>
    </xf>
    <xf numFmtId="1" fontId="2" fillId="0" borderId="4" xfId="0" applyNumberFormat="1" applyFont="1" applyFill="1" applyBorder="1" applyAlignment="1">
      <alignment horizontal="right"/>
    </xf>
    <xf numFmtId="1" fontId="2" fillId="0" borderId="6" xfId="0" applyNumberFormat="1" applyFont="1" applyFill="1" applyBorder="1"/>
    <xf numFmtId="1" fontId="2" fillId="0" borderId="6" xfId="0" applyNumberFormat="1" applyFont="1" applyFill="1" applyBorder="1" applyAlignment="1">
      <alignment horizontal="right"/>
    </xf>
    <xf numFmtId="1" fontId="2" fillId="0" borderId="0" xfId="0" applyNumberFormat="1" applyFont="1" applyFill="1"/>
    <xf numFmtId="9" fontId="2" fillId="0" borderId="1" xfId="0" applyNumberFormat="1" applyFont="1" applyFill="1" applyBorder="1" applyAlignment="1">
      <alignment horizontal="center"/>
    </xf>
    <xf numFmtId="1" fontId="2" fillId="0" borderId="4" xfId="0" applyNumberFormat="1" applyFont="1" applyFill="1" applyBorder="1" applyAlignment="1">
      <alignment horizontal="center"/>
    </xf>
    <xf numFmtId="165" fontId="2" fillId="0" borderId="1" xfId="0" applyNumberFormat="1" applyFont="1" applyFill="1" applyBorder="1" applyAlignment="1">
      <alignment horizontal="center"/>
    </xf>
    <xf numFmtId="0" fontId="0" fillId="0" borderId="0" xfId="0" applyFill="1" applyAlignment="1">
      <alignment wrapText="1"/>
    </xf>
    <xf numFmtId="0" fontId="0" fillId="0" borderId="0" xfId="0" applyFill="1" applyAlignment="1">
      <alignment wrapText="1"/>
    </xf>
    <xf numFmtId="0" fontId="3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top" wrapText="1"/>
    </xf>
    <xf numFmtId="1" fontId="2" fillId="0" borderId="6" xfId="0" applyNumberFormat="1" applyFont="1" applyFill="1" applyBorder="1" applyAlignment="1">
      <alignment horizontal="center"/>
    </xf>
    <xf numFmtId="0" fontId="3" fillId="0" borderId="7" xfId="0" applyFont="1" applyFill="1" applyBorder="1" applyAlignment="1">
      <alignment vertical="top" wrapText="1"/>
    </xf>
    <xf numFmtId="1" fontId="2" fillId="0" borderId="4" xfId="0" applyNumberFormat="1" applyFont="1" applyFill="1" applyBorder="1"/>
    <xf numFmtId="0" fontId="3" fillId="0" borderId="3" xfId="0" applyFont="1" applyFill="1" applyBorder="1" applyAlignment="1">
      <alignment vertical="top" wrapText="1"/>
    </xf>
    <xf numFmtId="0" fontId="2" fillId="0" borderId="4" xfId="0" applyFont="1" applyFill="1" applyBorder="1" applyAlignment="1">
      <alignment horizontal="center"/>
    </xf>
    <xf numFmtId="0" fontId="0" fillId="0" borderId="8" xfId="0" applyFill="1" applyBorder="1" applyAlignment="1"/>
    <xf numFmtId="1" fontId="2" fillId="0" borderId="6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7F8081"/>
      <color rgb="FFDDDDDD"/>
      <color rgb="FFD8DDE2"/>
      <color rgb="FF99CCFF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4"/>
  <sheetViews>
    <sheetView topLeftCell="A6" workbookViewId="0">
      <selection activeCell="K22" sqref="K22"/>
    </sheetView>
  </sheetViews>
  <sheetFormatPr defaultRowHeight="15.75"/>
  <cols>
    <col min="1" max="1" width="6" style="8" customWidth="1"/>
    <col min="2" max="2" width="19.140625" style="8" customWidth="1"/>
    <col min="3" max="5" width="8.85546875" style="8" customWidth="1"/>
    <col min="6" max="9" width="9.5703125" style="8" customWidth="1"/>
    <col min="10" max="10" width="9.140625" style="8"/>
    <col min="11" max="11" width="8.28515625" style="8" customWidth="1"/>
    <col min="12" max="16384" width="9.140625" style="8"/>
  </cols>
  <sheetData>
    <row r="1" spans="1:13" ht="18.75">
      <c r="A1" s="81" t="s">
        <v>32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</row>
    <row r="2" spans="1:13" ht="18.75">
      <c r="A2" s="9" t="s">
        <v>124</v>
      </c>
    </row>
    <row r="3" spans="1:13" s="7" customFormat="1" ht="36" customHeight="1">
      <c r="A3" s="72" t="s">
        <v>0</v>
      </c>
      <c r="B3" s="72" t="s">
        <v>1</v>
      </c>
      <c r="C3" s="72" t="s">
        <v>2</v>
      </c>
      <c r="D3" s="72"/>
      <c r="E3" s="72"/>
      <c r="F3" s="72" t="s">
        <v>3</v>
      </c>
      <c r="G3" s="72"/>
      <c r="H3" s="72"/>
      <c r="I3" s="72"/>
      <c r="J3" s="72" t="s">
        <v>8</v>
      </c>
      <c r="K3" s="72"/>
      <c r="L3" s="72"/>
      <c r="M3" s="72"/>
    </row>
    <row r="4" spans="1:13" ht="31.5" customHeight="1">
      <c r="A4" s="73"/>
      <c r="B4" s="106"/>
      <c r="C4" s="74" t="s">
        <v>29</v>
      </c>
      <c r="D4" s="74" t="s">
        <v>30</v>
      </c>
      <c r="E4" s="74" t="s">
        <v>31</v>
      </c>
      <c r="F4" s="74" t="s">
        <v>4</v>
      </c>
      <c r="G4" s="74"/>
      <c r="H4" s="75" t="s">
        <v>5</v>
      </c>
      <c r="I4" s="76"/>
      <c r="J4" s="74" t="s">
        <v>4</v>
      </c>
      <c r="K4" s="74"/>
      <c r="L4" s="75" t="s">
        <v>5</v>
      </c>
      <c r="M4" s="76"/>
    </row>
    <row r="5" spans="1:13">
      <c r="A5" s="107"/>
      <c r="B5" s="107"/>
      <c r="C5" s="108"/>
      <c r="D5" s="109"/>
      <c r="E5" s="109"/>
      <c r="F5" s="66" t="s">
        <v>6</v>
      </c>
      <c r="G5" s="66" t="s">
        <v>7</v>
      </c>
      <c r="H5" s="66" t="s">
        <v>6</v>
      </c>
      <c r="I5" s="66" t="s">
        <v>7</v>
      </c>
      <c r="J5" s="66" t="s">
        <v>6</v>
      </c>
      <c r="K5" s="66" t="s">
        <v>7</v>
      </c>
      <c r="L5" s="66" t="s">
        <v>6</v>
      </c>
      <c r="M5" s="66" t="s">
        <v>7</v>
      </c>
    </row>
    <row r="6" spans="1:13">
      <c r="A6" s="66">
        <v>1</v>
      </c>
      <c r="B6" s="110" t="s">
        <v>71</v>
      </c>
      <c r="C6" s="114">
        <v>865</v>
      </c>
      <c r="D6" s="69">
        <v>815</v>
      </c>
      <c r="E6" s="68">
        <v>350</v>
      </c>
      <c r="F6" s="68">
        <v>315</v>
      </c>
      <c r="G6" s="10">
        <f>F6/D6</f>
        <v>0.38650306748466257</v>
      </c>
      <c r="H6" s="66">
        <v>315</v>
      </c>
      <c r="I6" s="10">
        <f>H6/D6</f>
        <v>0.38650306748466257</v>
      </c>
      <c r="J6" s="68">
        <v>181</v>
      </c>
      <c r="K6" s="10">
        <f>J6/D6</f>
        <v>0.22208588957055214</v>
      </c>
      <c r="L6" s="66">
        <v>181</v>
      </c>
      <c r="M6" s="11">
        <f>L6/D6</f>
        <v>0.22208588957055214</v>
      </c>
    </row>
    <row r="7" spans="1:13">
      <c r="A7" s="66">
        <v>2</v>
      </c>
      <c r="B7" s="110" t="s">
        <v>72</v>
      </c>
      <c r="C7" s="114">
        <v>549</v>
      </c>
      <c r="D7" s="69">
        <v>545</v>
      </c>
      <c r="E7" s="68">
        <v>324</v>
      </c>
      <c r="F7" s="68">
        <v>324</v>
      </c>
      <c r="G7" s="10">
        <f t="shared" ref="G7:G11" si="0">F7/D7</f>
        <v>0.59449541284403673</v>
      </c>
      <c r="H7" s="66">
        <v>324</v>
      </c>
      <c r="I7" s="10">
        <f t="shared" ref="I7:I11" si="1">H7/D7</f>
        <v>0.59449541284403673</v>
      </c>
      <c r="J7" s="68">
        <v>256</v>
      </c>
      <c r="K7" s="10">
        <f t="shared" ref="K7:K11" si="2">J7/D7</f>
        <v>0.46972477064220186</v>
      </c>
      <c r="L7" s="66">
        <f>+J7</f>
        <v>256</v>
      </c>
      <c r="M7" s="11">
        <f t="shared" ref="M7:M11" si="3">L7/D7</f>
        <v>0.46972477064220186</v>
      </c>
    </row>
    <row r="8" spans="1:13">
      <c r="A8" s="66">
        <v>3</v>
      </c>
      <c r="B8" s="110" t="s">
        <v>73</v>
      </c>
      <c r="C8" s="114">
        <v>465</v>
      </c>
      <c r="D8" s="69">
        <v>456</v>
      </c>
      <c r="E8" s="68">
        <v>371</v>
      </c>
      <c r="F8" s="68">
        <v>351</v>
      </c>
      <c r="G8" s="10">
        <f t="shared" si="0"/>
        <v>0.76973684210526316</v>
      </c>
      <c r="H8" s="66">
        <v>351</v>
      </c>
      <c r="I8" s="10">
        <f t="shared" si="1"/>
        <v>0.76973684210526316</v>
      </c>
      <c r="J8" s="68">
        <v>359</v>
      </c>
      <c r="K8" s="10">
        <f t="shared" si="2"/>
        <v>0.78728070175438591</v>
      </c>
      <c r="L8" s="66">
        <v>359</v>
      </c>
      <c r="M8" s="11">
        <f t="shared" si="3"/>
        <v>0.78728070175438591</v>
      </c>
    </row>
    <row r="9" spans="1:13">
      <c r="A9" s="66">
        <v>4</v>
      </c>
      <c r="B9" s="110" t="s">
        <v>74</v>
      </c>
      <c r="C9" s="114">
        <v>415</v>
      </c>
      <c r="D9" s="69">
        <v>357</v>
      </c>
      <c r="E9" s="68">
        <v>116</v>
      </c>
      <c r="F9" s="68">
        <v>116</v>
      </c>
      <c r="G9" s="10">
        <f t="shared" si="0"/>
        <v>0.32492997198879553</v>
      </c>
      <c r="H9" s="66">
        <v>116</v>
      </c>
      <c r="I9" s="10">
        <f t="shared" si="1"/>
        <v>0.32492997198879553</v>
      </c>
      <c r="J9" s="68">
        <v>96</v>
      </c>
      <c r="K9" s="10">
        <f t="shared" si="2"/>
        <v>0.26890756302521007</v>
      </c>
      <c r="L9" s="66">
        <v>96</v>
      </c>
      <c r="M9" s="11">
        <f t="shared" si="3"/>
        <v>0.26890756302521007</v>
      </c>
    </row>
    <row r="10" spans="1:13">
      <c r="A10" s="66">
        <v>5</v>
      </c>
      <c r="B10" s="110" t="s">
        <v>75</v>
      </c>
      <c r="C10" s="114">
        <v>306</v>
      </c>
      <c r="D10" s="69">
        <v>210</v>
      </c>
      <c r="E10" s="68">
        <v>149</v>
      </c>
      <c r="F10" s="68">
        <v>149</v>
      </c>
      <c r="G10" s="10">
        <f t="shared" si="0"/>
        <v>0.70952380952380956</v>
      </c>
      <c r="H10" s="66">
        <f>+F10</f>
        <v>149</v>
      </c>
      <c r="I10" s="10">
        <f t="shared" si="1"/>
        <v>0.70952380952380956</v>
      </c>
      <c r="J10" s="68">
        <v>105</v>
      </c>
      <c r="K10" s="10">
        <f t="shared" si="2"/>
        <v>0.5</v>
      </c>
      <c r="L10" s="66">
        <f>+J10</f>
        <v>105</v>
      </c>
      <c r="M10" s="11">
        <f t="shared" si="3"/>
        <v>0.5</v>
      </c>
    </row>
    <row r="11" spans="1:13">
      <c r="A11" s="66">
        <v>6</v>
      </c>
      <c r="B11" s="110" t="s">
        <v>76</v>
      </c>
      <c r="C11" s="114">
        <v>201</v>
      </c>
      <c r="D11" s="67">
        <v>132</v>
      </c>
      <c r="E11" s="68">
        <v>132</v>
      </c>
      <c r="F11" s="68">
        <v>132</v>
      </c>
      <c r="G11" s="10">
        <f t="shared" si="0"/>
        <v>1</v>
      </c>
      <c r="H11" s="66">
        <v>132</v>
      </c>
      <c r="I11" s="10">
        <f t="shared" si="1"/>
        <v>1</v>
      </c>
      <c r="J11" s="68">
        <v>132</v>
      </c>
      <c r="K11" s="10">
        <f t="shared" si="2"/>
        <v>1</v>
      </c>
      <c r="L11" s="66">
        <v>132</v>
      </c>
      <c r="M11" s="11">
        <f t="shared" si="3"/>
        <v>1</v>
      </c>
    </row>
    <row r="12" spans="1:13" hidden="1">
      <c r="A12" s="50"/>
      <c r="B12" s="40"/>
      <c r="C12" s="40"/>
      <c r="D12" s="40"/>
      <c r="E12" s="40"/>
      <c r="F12" s="40"/>
      <c r="G12" s="51"/>
      <c r="H12" s="50"/>
      <c r="I12" s="51"/>
      <c r="J12" s="40"/>
      <c r="K12" s="51"/>
      <c r="L12" s="50"/>
      <c r="M12" s="52"/>
    </row>
    <row r="13" spans="1:13" hidden="1">
      <c r="A13" s="50"/>
      <c r="B13" s="40"/>
      <c r="C13" s="40"/>
      <c r="D13" s="40"/>
      <c r="E13" s="40"/>
      <c r="F13" s="40"/>
      <c r="G13" s="51"/>
      <c r="H13" s="50"/>
      <c r="I13" s="51"/>
      <c r="J13" s="40"/>
      <c r="K13" s="51"/>
      <c r="L13" s="50"/>
      <c r="M13" s="52"/>
    </row>
    <row r="14" spans="1:13" hidden="1">
      <c r="A14" s="50"/>
      <c r="B14" s="40"/>
      <c r="C14" s="40"/>
      <c r="D14" s="40"/>
      <c r="E14" s="40"/>
      <c r="F14" s="40"/>
      <c r="G14" s="51"/>
      <c r="H14" s="50"/>
      <c r="I14" s="51"/>
      <c r="J14" s="40"/>
      <c r="K14" s="51"/>
      <c r="L14" s="50"/>
      <c r="M14" s="52"/>
    </row>
    <row r="15" spans="1:13" ht="9" customHeight="1"/>
    <row r="16" spans="1:13" ht="35.25" customHeight="1">
      <c r="A16" s="72" t="s">
        <v>0</v>
      </c>
      <c r="B16" s="72" t="s">
        <v>1</v>
      </c>
      <c r="C16" s="74" t="s">
        <v>36</v>
      </c>
      <c r="D16" s="74"/>
      <c r="E16" s="74"/>
      <c r="F16" s="109"/>
      <c r="G16" s="75" t="s">
        <v>38</v>
      </c>
      <c r="H16" s="78"/>
      <c r="I16" s="76"/>
    </row>
    <row r="17" spans="1:10">
      <c r="A17" s="73"/>
      <c r="B17" s="106"/>
      <c r="C17" s="75" t="s">
        <v>10</v>
      </c>
      <c r="D17" s="111"/>
      <c r="E17" s="75" t="s">
        <v>11</v>
      </c>
      <c r="F17" s="112"/>
      <c r="G17" s="79" t="s">
        <v>44</v>
      </c>
      <c r="H17" s="79" t="s">
        <v>39</v>
      </c>
      <c r="I17" s="79" t="s">
        <v>45</v>
      </c>
    </row>
    <row r="18" spans="1:10" ht="47.25">
      <c r="A18" s="106"/>
      <c r="B18" s="107"/>
      <c r="C18" s="39" t="s">
        <v>37</v>
      </c>
      <c r="D18" s="66" t="s">
        <v>48</v>
      </c>
      <c r="E18" s="66" t="s">
        <v>37</v>
      </c>
      <c r="F18" s="66" t="s">
        <v>48</v>
      </c>
      <c r="G18" s="80"/>
      <c r="H18" s="80"/>
      <c r="I18" s="80"/>
    </row>
    <row r="19" spans="1:10">
      <c r="A19" s="66">
        <v>1</v>
      </c>
      <c r="B19" s="113" t="str">
        <f t="shared" ref="B19:B24" si="4">B6</f>
        <v>Rencēni</v>
      </c>
      <c r="C19" s="114">
        <v>5</v>
      </c>
      <c r="D19" s="67">
        <v>5</v>
      </c>
      <c r="E19" s="66">
        <v>5</v>
      </c>
      <c r="F19" s="66">
        <v>2</v>
      </c>
      <c r="G19" s="11">
        <v>0.7</v>
      </c>
      <c r="H19" s="11">
        <v>1</v>
      </c>
      <c r="I19" s="11">
        <v>1</v>
      </c>
      <c r="J19" s="12"/>
    </row>
    <row r="20" spans="1:10">
      <c r="A20" s="66">
        <v>2</v>
      </c>
      <c r="B20" s="113" t="str">
        <f t="shared" si="4"/>
        <v>Matīši</v>
      </c>
      <c r="C20" s="114">
        <v>2</v>
      </c>
      <c r="D20" s="67">
        <v>6</v>
      </c>
      <c r="E20" s="66">
        <v>2</v>
      </c>
      <c r="F20" s="66">
        <v>6</v>
      </c>
      <c r="G20" s="11">
        <v>0.86</v>
      </c>
      <c r="H20" s="11">
        <v>1</v>
      </c>
      <c r="I20" s="11">
        <v>1</v>
      </c>
      <c r="J20" s="12"/>
    </row>
    <row r="21" spans="1:10">
      <c r="A21" s="66">
        <v>3</v>
      </c>
      <c r="B21" s="113" t="str">
        <f t="shared" si="4"/>
        <v>Burtnieki</v>
      </c>
      <c r="C21" s="114">
        <v>5</v>
      </c>
      <c r="D21" s="67">
        <v>6</v>
      </c>
      <c r="E21" s="66">
        <v>5</v>
      </c>
      <c r="F21" s="66">
        <v>6</v>
      </c>
      <c r="G21" s="11">
        <v>0.83</v>
      </c>
      <c r="H21" s="11">
        <v>1</v>
      </c>
      <c r="I21" s="11">
        <v>1</v>
      </c>
      <c r="J21" s="12"/>
    </row>
    <row r="22" spans="1:10">
      <c r="A22" s="66">
        <v>4</v>
      </c>
      <c r="B22" s="113" t="str">
        <f t="shared" si="4"/>
        <v>Lizdēni</v>
      </c>
      <c r="C22" s="114">
        <v>1</v>
      </c>
      <c r="D22" s="67">
        <v>1</v>
      </c>
      <c r="E22" s="66">
        <v>1</v>
      </c>
      <c r="F22" s="66">
        <v>1</v>
      </c>
      <c r="G22" s="11">
        <v>1</v>
      </c>
      <c r="H22" s="11">
        <v>1</v>
      </c>
      <c r="I22" s="11">
        <v>1</v>
      </c>
      <c r="J22" s="12"/>
    </row>
    <row r="23" spans="1:10">
      <c r="A23" s="66">
        <v>5</v>
      </c>
      <c r="B23" s="113" t="str">
        <f t="shared" si="4"/>
        <v>Ēvele</v>
      </c>
      <c r="C23" s="114">
        <v>3</v>
      </c>
      <c r="D23" s="67">
        <v>0</v>
      </c>
      <c r="E23" s="66">
        <v>3</v>
      </c>
      <c r="F23" s="66">
        <v>0</v>
      </c>
      <c r="G23" s="11">
        <v>0.68</v>
      </c>
      <c r="H23" s="11" t="s">
        <v>46</v>
      </c>
      <c r="I23" s="11">
        <v>1</v>
      </c>
      <c r="J23" s="12"/>
    </row>
    <row r="24" spans="1:10">
      <c r="A24" s="66">
        <v>6</v>
      </c>
      <c r="B24" s="113" t="str">
        <f t="shared" si="4"/>
        <v>Rūpnieki</v>
      </c>
      <c r="C24" s="114">
        <v>0</v>
      </c>
      <c r="D24" s="67">
        <v>0</v>
      </c>
      <c r="E24" s="66">
        <v>0</v>
      </c>
      <c r="F24" s="66">
        <v>0</v>
      </c>
      <c r="G24" s="11">
        <v>1</v>
      </c>
      <c r="H24" s="11" t="s">
        <v>46</v>
      </c>
      <c r="I24" s="11" t="s">
        <v>46</v>
      </c>
    </row>
  </sheetData>
  <mergeCells count="22">
    <mergeCell ref="A1:M1"/>
    <mergeCell ref="C3:E3"/>
    <mergeCell ref="F3:I3"/>
    <mergeCell ref="F4:G4"/>
    <mergeCell ref="H4:I4"/>
    <mergeCell ref="A3:A5"/>
    <mergeCell ref="B3:B5"/>
    <mergeCell ref="C4:C5"/>
    <mergeCell ref="A16:A18"/>
    <mergeCell ref="B16:B18"/>
    <mergeCell ref="E4:E5"/>
    <mergeCell ref="J3:M3"/>
    <mergeCell ref="J4:K4"/>
    <mergeCell ref="L4:M4"/>
    <mergeCell ref="D4:D5"/>
    <mergeCell ref="C16:F16"/>
    <mergeCell ref="C17:D17"/>
    <mergeCell ref="E17:F17"/>
    <mergeCell ref="G16:I16"/>
    <mergeCell ref="G17:G18"/>
    <mergeCell ref="H17:H18"/>
    <mergeCell ref="I17:I18"/>
  </mergeCells>
  <printOptions horizontalCentered="1"/>
  <pageMargins left="0.51181102362204722" right="0.51181102362204722" top="1.1417322834645669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0"/>
  <sheetViews>
    <sheetView topLeftCell="A6" workbookViewId="0">
      <selection activeCell="G10" sqref="G10"/>
    </sheetView>
  </sheetViews>
  <sheetFormatPr defaultRowHeight="15.75"/>
  <cols>
    <col min="1" max="1" width="6" style="14" customWidth="1"/>
    <col min="2" max="2" width="14.7109375" style="8" customWidth="1"/>
    <col min="3" max="3" width="8" style="8" customWidth="1"/>
    <col min="4" max="4" width="13.5703125" style="8" customWidth="1"/>
    <col min="5" max="5" width="5.5703125" style="8" customWidth="1"/>
    <col min="6" max="6" width="18.28515625" style="8" customWidth="1"/>
    <col min="7" max="7" width="28.140625" style="8" customWidth="1"/>
    <col min="8" max="8" width="18.28515625" style="8" customWidth="1"/>
    <col min="9" max="9" width="8.28515625" style="8" customWidth="1"/>
    <col min="10" max="10" width="11.140625" style="8" customWidth="1"/>
    <col min="11" max="11" width="8.28515625" style="8" customWidth="1"/>
    <col min="12" max="16384" width="9.140625" style="8"/>
  </cols>
  <sheetData>
    <row r="1" spans="1:10" ht="18.75">
      <c r="A1" s="13" t="s">
        <v>33</v>
      </c>
    </row>
    <row r="2" spans="1:10" ht="18.75">
      <c r="A2" s="13" t="str">
        <f>+Nodrosinajums!A2</f>
        <v>Burtnieku novads</v>
      </c>
    </row>
    <row r="3" spans="1:10" s="7" customFormat="1" ht="39.75" customHeight="1">
      <c r="A3" s="79" t="s">
        <v>0</v>
      </c>
      <c r="B3" s="79" t="s">
        <v>1</v>
      </c>
      <c r="C3" s="79"/>
      <c r="D3" s="91" t="s">
        <v>9</v>
      </c>
      <c r="E3" s="92"/>
      <c r="F3" s="88" t="s">
        <v>12</v>
      </c>
      <c r="G3" s="89"/>
      <c r="H3" s="89"/>
      <c r="I3" s="89"/>
      <c r="J3" s="90"/>
    </row>
    <row r="4" spans="1:10" ht="34.5" customHeight="1">
      <c r="A4" s="86"/>
      <c r="B4" s="87"/>
      <c r="C4" s="95"/>
      <c r="D4" s="93"/>
      <c r="E4" s="94"/>
      <c r="F4" s="38" t="s">
        <v>13</v>
      </c>
      <c r="G4" s="38" t="s">
        <v>34</v>
      </c>
      <c r="H4" s="38" t="s">
        <v>14</v>
      </c>
      <c r="I4" s="75" t="s">
        <v>69</v>
      </c>
      <c r="J4" s="77"/>
    </row>
    <row r="5" spans="1:10" s="40" customFormat="1" ht="62.25" customHeight="1">
      <c r="A5" s="39">
        <v>1</v>
      </c>
      <c r="B5" s="49" t="str">
        <f>+Nodrosinajums!B6</f>
        <v>Rencēni</v>
      </c>
      <c r="C5" s="49" t="str">
        <f>+C6</f>
        <v>U,K</v>
      </c>
      <c r="D5" s="82" t="s">
        <v>77</v>
      </c>
      <c r="E5" s="83"/>
      <c r="F5" s="61" t="s">
        <v>83</v>
      </c>
      <c r="G5" s="68" t="s">
        <v>78</v>
      </c>
      <c r="H5" s="58" t="s">
        <v>79</v>
      </c>
      <c r="I5" s="82" t="s">
        <v>77</v>
      </c>
      <c r="J5" s="83"/>
    </row>
    <row r="6" spans="1:10" s="40" customFormat="1" ht="65.25" customHeight="1">
      <c r="A6" s="39">
        <v>2</v>
      </c>
      <c r="B6" s="61" t="str">
        <f>+Nodrosinajums!B7</f>
        <v>Matīši</v>
      </c>
      <c r="C6" s="62" t="s">
        <v>47</v>
      </c>
      <c r="D6" s="82" t="s">
        <v>77</v>
      </c>
      <c r="E6" s="83"/>
      <c r="F6" s="61" t="s">
        <v>83</v>
      </c>
      <c r="G6" s="58" t="s">
        <v>78</v>
      </c>
      <c r="H6" s="58" t="s">
        <v>79</v>
      </c>
      <c r="I6" s="82" t="s">
        <v>77</v>
      </c>
      <c r="J6" s="83"/>
    </row>
    <row r="7" spans="1:10" s="40" customFormat="1" ht="63" customHeight="1">
      <c r="A7" s="39">
        <v>3</v>
      </c>
      <c r="B7" s="58" t="str">
        <f>+Nodrosinajums!B8</f>
        <v>Burtnieki</v>
      </c>
      <c r="C7" s="60" t="s">
        <v>68</v>
      </c>
      <c r="D7" s="82" t="s">
        <v>77</v>
      </c>
      <c r="E7" s="83"/>
      <c r="F7" s="61" t="s">
        <v>83</v>
      </c>
      <c r="G7" s="58" t="s">
        <v>78</v>
      </c>
      <c r="H7" s="58" t="s">
        <v>79</v>
      </c>
      <c r="I7" s="82" t="s">
        <v>77</v>
      </c>
      <c r="J7" s="83"/>
    </row>
    <row r="8" spans="1:10" s="40" customFormat="1" ht="64.5" customHeight="1">
      <c r="A8" s="39">
        <v>4</v>
      </c>
      <c r="B8" s="61" t="str">
        <f>+Nodrosinajums!B9</f>
        <v>Lizdēni</v>
      </c>
      <c r="C8" s="62" t="s">
        <v>68</v>
      </c>
      <c r="D8" s="82" t="s">
        <v>77</v>
      </c>
      <c r="E8" s="83"/>
      <c r="F8" s="61" t="s">
        <v>83</v>
      </c>
      <c r="G8" s="58" t="s">
        <v>78</v>
      </c>
      <c r="H8" s="58" t="s">
        <v>79</v>
      </c>
      <c r="I8" s="82" t="s">
        <v>77</v>
      </c>
      <c r="J8" s="83"/>
    </row>
    <row r="9" spans="1:10" s="40" customFormat="1" ht="47.25" customHeight="1">
      <c r="A9" s="39">
        <v>5</v>
      </c>
      <c r="B9" s="61" t="str">
        <f>+Nodrosinajums!B10</f>
        <v>Ēvele</v>
      </c>
      <c r="C9" s="62" t="s">
        <v>68</v>
      </c>
      <c r="D9" s="82" t="s">
        <v>77</v>
      </c>
      <c r="E9" s="83"/>
      <c r="F9" s="61" t="s">
        <v>83</v>
      </c>
      <c r="G9" s="58" t="s">
        <v>78</v>
      </c>
      <c r="H9" s="58" t="s">
        <v>79</v>
      </c>
      <c r="I9" s="82" t="s">
        <v>77</v>
      </c>
      <c r="J9" s="83"/>
    </row>
    <row r="10" spans="1:10" s="40" customFormat="1" ht="50.25" customHeight="1">
      <c r="A10" s="59">
        <v>6</v>
      </c>
      <c r="B10" s="58" t="str">
        <f>+Nodrosinajums!B11</f>
        <v>Rūpnieki</v>
      </c>
      <c r="C10" s="58" t="s">
        <v>68</v>
      </c>
      <c r="D10" s="84" t="s">
        <v>108</v>
      </c>
      <c r="E10" s="85"/>
      <c r="F10" s="58" t="str">
        <f>+F8</f>
        <v>pašvaldības SIA</v>
      </c>
      <c r="G10" s="58" t="s">
        <v>109</v>
      </c>
      <c r="H10" s="58" t="s">
        <v>110</v>
      </c>
      <c r="I10" s="84" t="s">
        <v>108</v>
      </c>
      <c r="J10" s="85"/>
    </row>
  </sheetData>
  <mergeCells count="18">
    <mergeCell ref="I10:J10"/>
    <mergeCell ref="D10:E10"/>
    <mergeCell ref="A3:A4"/>
    <mergeCell ref="B3:B4"/>
    <mergeCell ref="F3:J3"/>
    <mergeCell ref="D3:E4"/>
    <mergeCell ref="D5:E5"/>
    <mergeCell ref="I4:J4"/>
    <mergeCell ref="I5:J5"/>
    <mergeCell ref="C3:C4"/>
    <mergeCell ref="D6:E6"/>
    <mergeCell ref="I8:J8"/>
    <mergeCell ref="I7:J7"/>
    <mergeCell ref="I6:J6"/>
    <mergeCell ref="I9:J9"/>
    <mergeCell ref="D7:E7"/>
    <mergeCell ref="D8:E8"/>
    <mergeCell ref="D9:E9"/>
  </mergeCells>
  <printOptions horizontalCentered="1"/>
  <pageMargins left="0.51181102362204722" right="0.51181102362204722" top="1.1417322834645669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O113"/>
  <sheetViews>
    <sheetView topLeftCell="B80" workbookViewId="0">
      <selection activeCell="B98" sqref="A98:XFD98"/>
    </sheetView>
  </sheetViews>
  <sheetFormatPr defaultRowHeight="15"/>
  <cols>
    <col min="1" max="1" width="14.140625" style="3" hidden="1" customWidth="1"/>
    <col min="2" max="2" width="9.140625" style="2"/>
    <col min="3" max="3" width="10.140625" style="3" hidden="1" customWidth="1"/>
    <col min="4" max="7" width="10.85546875" style="3" customWidth="1"/>
    <col min="8" max="12" width="13.140625" style="3" customWidth="1"/>
    <col min="13" max="13" width="6.85546875" style="3" customWidth="1"/>
    <col min="14" max="14" width="9.140625" style="3" customWidth="1"/>
    <col min="15" max="16384" width="9.140625" style="3"/>
  </cols>
  <sheetData>
    <row r="1" spans="1:13" s="1" customFormat="1" ht="18.75">
      <c r="A1" s="1" t="s">
        <v>35</v>
      </c>
      <c r="B1" s="42" t="str">
        <f>+A1</f>
        <v>Ūdensapgādes un kanalizācijas pakalpojumu daudzums</v>
      </c>
    </row>
    <row r="2" spans="1:13" s="1" customFormat="1" ht="24" customHeight="1">
      <c r="A2" s="1" t="str">
        <f>+Nodrosinajums!A2</f>
        <v>Burtnieku novads</v>
      </c>
      <c r="B2" s="42" t="str">
        <f>Nodrosinajums!A2</f>
        <v>Burtnieku novads</v>
      </c>
    </row>
    <row r="3" spans="1:13" s="1" customFormat="1" ht="28.5" customHeight="1">
      <c r="A3" s="1" t="s">
        <v>50</v>
      </c>
      <c r="B3" s="42" t="str">
        <f>Nodrosinajums!B6</f>
        <v>Rencēni</v>
      </c>
    </row>
    <row r="4" spans="1:13" s="7" customFormat="1" ht="15.75">
      <c r="A4" s="72" t="s">
        <v>1</v>
      </c>
      <c r="B4" s="72" t="s">
        <v>15</v>
      </c>
      <c r="C4" s="72"/>
      <c r="D4" s="115" t="s">
        <v>10</v>
      </c>
      <c r="E4" s="116"/>
      <c r="F4" s="116"/>
      <c r="G4" s="116"/>
      <c r="H4" s="117"/>
      <c r="I4" s="117"/>
      <c r="J4" s="117"/>
      <c r="K4" s="117"/>
      <c r="L4" s="117"/>
      <c r="M4" s="118"/>
    </row>
    <row r="5" spans="1:13" s="7" customFormat="1" ht="33" customHeight="1">
      <c r="A5" s="72"/>
      <c r="B5" s="72"/>
      <c r="C5" s="72"/>
      <c r="D5" s="72" t="s">
        <v>16</v>
      </c>
      <c r="E5" s="72"/>
      <c r="F5" s="88" t="s">
        <v>22</v>
      </c>
      <c r="G5" s="90"/>
      <c r="H5" s="72" t="s">
        <v>19</v>
      </c>
      <c r="I5" s="72"/>
      <c r="J5" s="72"/>
      <c r="K5" s="72"/>
      <c r="L5" s="72"/>
      <c r="M5" s="72"/>
    </row>
    <row r="6" spans="1:13" s="7" customFormat="1" ht="33" customHeight="1">
      <c r="A6" s="72"/>
      <c r="B6" s="72"/>
      <c r="C6" s="72"/>
      <c r="D6" s="65" t="s">
        <v>17</v>
      </c>
      <c r="E6" s="65" t="s">
        <v>18</v>
      </c>
      <c r="F6" s="65" t="s">
        <v>17</v>
      </c>
      <c r="G6" s="65" t="s">
        <v>7</v>
      </c>
      <c r="H6" s="65" t="s">
        <v>21</v>
      </c>
      <c r="I6" s="65" t="s">
        <v>18</v>
      </c>
      <c r="J6" s="65" t="s">
        <v>20</v>
      </c>
      <c r="K6" s="65" t="s">
        <v>23</v>
      </c>
      <c r="L6" s="88" t="s">
        <v>41</v>
      </c>
      <c r="M6" s="119"/>
    </row>
    <row r="7" spans="1:13" s="6" customFormat="1" ht="15.75" hidden="1">
      <c r="A7" s="120"/>
      <c r="B7" s="121">
        <v>2008</v>
      </c>
      <c r="C7" s="122"/>
      <c r="D7" s="122" t="s">
        <v>28</v>
      </c>
      <c r="E7" s="122" t="s">
        <v>28</v>
      </c>
      <c r="F7" s="122" t="s">
        <v>28</v>
      </c>
      <c r="G7" s="122" t="s">
        <v>28</v>
      </c>
      <c r="H7" s="122" t="s">
        <v>28</v>
      </c>
      <c r="I7" s="122" t="s">
        <v>28</v>
      </c>
      <c r="J7" s="122" t="s">
        <v>28</v>
      </c>
      <c r="K7" s="122" t="s">
        <v>28</v>
      </c>
      <c r="L7" s="123" t="s">
        <v>28</v>
      </c>
      <c r="M7" s="124"/>
    </row>
    <row r="8" spans="1:13" s="6" customFormat="1" ht="15.75" hidden="1">
      <c r="A8" s="125"/>
      <c r="B8" s="121">
        <v>2009</v>
      </c>
      <c r="C8" s="122"/>
      <c r="D8" s="122" t="s">
        <v>28</v>
      </c>
      <c r="E8" s="122" t="s">
        <v>28</v>
      </c>
      <c r="F8" s="122" t="s">
        <v>28</v>
      </c>
      <c r="G8" s="122" t="s">
        <v>28</v>
      </c>
      <c r="H8" s="122" t="s">
        <v>28</v>
      </c>
      <c r="I8" s="122" t="s">
        <v>28</v>
      </c>
      <c r="J8" s="122" t="s">
        <v>28</v>
      </c>
      <c r="K8" s="122" t="s">
        <v>28</v>
      </c>
      <c r="L8" s="123" t="s">
        <v>28</v>
      </c>
      <c r="M8" s="124"/>
    </row>
    <row r="9" spans="1:13" s="6" customFormat="1" ht="15.75">
      <c r="A9" s="126"/>
      <c r="B9" s="121">
        <v>2010</v>
      </c>
      <c r="C9" s="122"/>
      <c r="D9" s="127" t="s">
        <v>28</v>
      </c>
      <c r="E9" s="128" t="s">
        <v>28</v>
      </c>
      <c r="F9" s="129" t="s">
        <v>28</v>
      </c>
      <c r="G9" s="130" t="s">
        <v>28</v>
      </c>
      <c r="H9" s="129">
        <f>J9+L9</f>
        <v>18194</v>
      </c>
      <c r="I9" s="128">
        <f>+H9/365</f>
        <v>49.846575342465755</v>
      </c>
      <c r="J9" s="129">
        <v>14864</v>
      </c>
      <c r="K9" s="128">
        <f>+J9/365/Nodrosinajums!$F$6*1000</f>
        <v>129.2802783213742</v>
      </c>
      <c r="L9" s="123">
        <f>923+2407</f>
        <v>3330</v>
      </c>
      <c r="M9" s="124"/>
    </row>
    <row r="10" spans="1:13" s="27" customFormat="1" ht="18.75" customHeight="1">
      <c r="A10" s="23"/>
      <c r="B10" s="96" t="s">
        <v>80</v>
      </c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24"/>
    </row>
    <row r="11" spans="1:13" s="4" customFormat="1" ht="33.75" hidden="1" customHeight="1">
      <c r="A11" s="15"/>
      <c r="B11" s="15"/>
      <c r="C11" s="31"/>
      <c r="D11" s="15"/>
      <c r="E11" s="30"/>
      <c r="F11" s="97"/>
      <c r="G11" s="98"/>
      <c r="H11" s="98"/>
      <c r="I11" s="98"/>
      <c r="J11" s="98"/>
      <c r="K11" s="98"/>
      <c r="L11" s="98"/>
      <c r="M11" s="98"/>
    </row>
    <row r="12" spans="1:13" s="6" customFormat="1" ht="14.25" customHeight="1">
      <c r="B12" s="5"/>
    </row>
    <row r="13" spans="1:13" s="7" customFormat="1" ht="15.75">
      <c r="A13" s="72" t="s">
        <v>1</v>
      </c>
      <c r="B13" s="72" t="s">
        <v>15</v>
      </c>
      <c r="C13" s="72"/>
      <c r="D13" s="115" t="s">
        <v>11</v>
      </c>
      <c r="E13" s="116"/>
      <c r="F13" s="116"/>
      <c r="G13" s="116"/>
      <c r="H13" s="117"/>
      <c r="I13" s="117"/>
      <c r="J13" s="117"/>
      <c r="K13" s="117"/>
      <c r="L13" s="117"/>
      <c r="M13" s="118"/>
    </row>
    <row r="14" spans="1:13" s="7" customFormat="1" ht="57.75" customHeight="1">
      <c r="A14" s="72"/>
      <c r="B14" s="72"/>
      <c r="C14" s="72"/>
      <c r="D14" s="72" t="s">
        <v>40</v>
      </c>
      <c r="E14" s="72"/>
      <c r="F14" s="88" t="s">
        <v>24</v>
      </c>
      <c r="G14" s="90"/>
      <c r="H14" s="72" t="s">
        <v>26</v>
      </c>
      <c r="I14" s="72"/>
      <c r="J14" s="72"/>
      <c r="K14" s="72"/>
      <c r="L14" s="72"/>
      <c r="M14" s="72"/>
    </row>
    <row r="15" spans="1:13" s="7" customFormat="1" ht="33" customHeight="1">
      <c r="A15" s="72"/>
      <c r="B15" s="72"/>
      <c r="C15" s="72"/>
      <c r="D15" s="65" t="s">
        <v>17</v>
      </c>
      <c r="E15" s="65" t="s">
        <v>18</v>
      </c>
      <c r="F15" s="65" t="s">
        <v>17</v>
      </c>
      <c r="G15" s="65" t="s">
        <v>7</v>
      </c>
      <c r="H15" s="65" t="s">
        <v>21</v>
      </c>
      <c r="I15" s="65" t="str">
        <f>+I6</f>
        <v>m3/dnn</v>
      </c>
      <c r="J15" s="65" t="s">
        <v>27</v>
      </c>
      <c r="K15" s="65" t="s">
        <v>23</v>
      </c>
      <c r="L15" s="88" t="s">
        <v>42</v>
      </c>
      <c r="M15" s="119"/>
    </row>
    <row r="16" spans="1:13" s="6" customFormat="1" ht="15.75" hidden="1">
      <c r="A16" s="120"/>
      <c r="B16" s="121">
        <v>2008</v>
      </c>
      <c r="C16" s="122"/>
      <c r="D16" s="131" t="s">
        <v>28</v>
      </c>
      <c r="E16" s="131" t="s">
        <v>28</v>
      </c>
      <c r="F16" s="131" t="s">
        <v>28</v>
      </c>
      <c r="G16" s="131" t="s">
        <v>28</v>
      </c>
      <c r="H16" s="131" t="s">
        <v>28</v>
      </c>
      <c r="I16" s="131" t="s">
        <v>28</v>
      </c>
      <c r="J16" s="131" t="s">
        <v>28</v>
      </c>
      <c r="K16" s="131" t="s">
        <v>28</v>
      </c>
      <c r="L16" s="123" t="s">
        <v>28</v>
      </c>
      <c r="M16" s="124"/>
    </row>
    <row r="17" spans="1:13" s="6" customFormat="1" ht="15.75" hidden="1">
      <c r="A17" s="125"/>
      <c r="B17" s="121">
        <v>2009</v>
      </c>
      <c r="C17" s="122"/>
      <c r="D17" s="131" t="s">
        <v>28</v>
      </c>
      <c r="E17" s="131" t="s">
        <v>28</v>
      </c>
      <c r="F17" s="131" t="s">
        <v>28</v>
      </c>
      <c r="G17" s="131" t="s">
        <v>28</v>
      </c>
      <c r="H17" s="131" t="s">
        <v>28</v>
      </c>
      <c r="I17" s="131" t="s">
        <v>28</v>
      </c>
      <c r="J17" s="131" t="s">
        <v>28</v>
      </c>
      <c r="K17" s="131" t="s">
        <v>28</v>
      </c>
      <c r="L17" s="123" t="s">
        <v>28</v>
      </c>
      <c r="M17" s="124"/>
    </row>
    <row r="18" spans="1:13" s="6" customFormat="1" ht="15.75">
      <c r="A18" s="126"/>
      <c r="B18" s="121">
        <v>2010</v>
      </c>
      <c r="C18" s="122"/>
      <c r="D18" s="131" t="s">
        <v>28</v>
      </c>
      <c r="E18" s="131" t="s">
        <v>28</v>
      </c>
      <c r="F18" s="131" t="s">
        <v>28</v>
      </c>
      <c r="G18" s="132" t="s">
        <v>28</v>
      </c>
      <c r="H18" s="129">
        <f>J18+L18</f>
        <v>8621</v>
      </c>
      <c r="I18" s="128">
        <f>+H18/365</f>
        <v>23.61917808219178</v>
      </c>
      <c r="J18" s="129">
        <v>6171</v>
      </c>
      <c r="K18" s="128">
        <f>+J18/365/Nodrosinajums!$J$6*1000</f>
        <v>93.408007265571769</v>
      </c>
      <c r="L18" s="123">
        <f>43+2407</f>
        <v>2450</v>
      </c>
      <c r="M18" s="124"/>
    </row>
    <row r="19" spans="1:13" s="6" customFormat="1" ht="7.5" customHeight="1">
      <c r="A19" s="15"/>
      <c r="B19" s="21"/>
      <c r="C19" s="17"/>
      <c r="D19" s="21"/>
      <c r="E19" s="19"/>
      <c r="F19" s="18"/>
      <c r="G19" s="18"/>
      <c r="H19" s="20"/>
      <c r="I19" s="20"/>
      <c r="J19" s="20"/>
      <c r="K19" s="19"/>
      <c r="L19" s="16"/>
      <c r="M19" s="16"/>
    </row>
    <row r="20" spans="1:13" s="27" customFormat="1" ht="18" customHeight="1">
      <c r="A20" s="54"/>
      <c r="B20" s="21" t="s">
        <v>81</v>
      </c>
      <c r="C20" s="25"/>
      <c r="D20" s="21"/>
      <c r="E20" s="24"/>
      <c r="F20" s="24"/>
      <c r="G20" s="21"/>
      <c r="H20" s="25"/>
      <c r="I20" s="25"/>
      <c r="J20" s="25"/>
      <c r="K20" s="53"/>
      <c r="L20" s="25"/>
      <c r="M20" s="25"/>
    </row>
    <row r="21" spans="1:13" s="6" customFormat="1" ht="30.75" customHeight="1">
      <c r="B21" s="42" t="str">
        <f>Nodrosinajums!B7</f>
        <v>Matīši</v>
      </c>
    </row>
    <row r="22" spans="1:13" s="7" customFormat="1" ht="15.75">
      <c r="A22" s="72" t="s">
        <v>1</v>
      </c>
      <c r="B22" s="72" t="s">
        <v>15</v>
      </c>
      <c r="C22" s="72"/>
      <c r="D22" s="115" t="s">
        <v>10</v>
      </c>
      <c r="E22" s="116"/>
      <c r="F22" s="116"/>
      <c r="G22" s="116"/>
      <c r="H22" s="117"/>
      <c r="I22" s="117"/>
      <c r="J22" s="117"/>
      <c r="K22" s="117"/>
      <c r="L22" s="117"/>
      <c r="M22" s="118"/>
    </row>
    <row r="23" spans="1:13" s="7" customFormat="1" ht="33" customHeight="1">
      <c r="A23" s="72"/>
      <c r="B23" s="72"/>
      <c r="C23" s="72"/>
      <c r="D23" s="72" t="s">
        <v>16</v>
      </c>
      <c r="E23" s="72"/>
      <c r="F23" s="88" t="s">
        <v>22</v>
      </c>
      <c r="G23" s="90"/>
      <c r="H23" s="72" t="s">
        <v>19</v>
      </c>
      <c r="I23" s="72"/>
      <c r="J23" s="72"/>
      <c r="K23" s="72"/>
      <c r="L23" s="72"/>
      <c r="M23" s="72"/>
    </row>
    <row r="24" spans="1:13" s="7" customFormat="1" ht="33" customHeight="1">
      <c r="A24" s="72"/>
      <c r="B24" s="72"/>
      <c r="C24" s="72"/>
      <c r="D24" s="65" t="s">
        <v>17</v>
      </c>
      <c r="E24" s="65" t="s">
        <v>18</v>
      </c>
      <c r="F24" s="65" t="s">
        <v>17</v>
      </c>
      <c r="G24" s="65" t="s">
        <v>7</v>
      </c>
      <c r="H24" s="65" t="s">
        <v>21</v>
      </c>
      <c r="I24" s="65" t="s">
        <v>18</v>
      </c>
      <c r="J24" s="65" t="s">
        <v>20</v>
      </c>
      <c r="K24" s="65" t="s">
        <v>23</v>
      </c>
      <c r="L24" s="88" t="s">
        <v>43</v>
      </c>
      <c r="M24" s="119"/>
    </row>
    <row r="25" spans="1:13" s="6" customFormat="1" ht="15.75" hidden="1">
      <c r="A25" s="120"/>
      <c r="B25" s="121">
        <v>2008</v>
      </c>
      <c r="C25" s="122"/>
      <c r="D25" s="122" t="s">
        <v>28</v>
      </c>
      <c r="E25" s="122" t="s">
        <v>28</v>
      </c>
      <c r="F25" s="122" t="s">
        <v>28</v>
      </c>
      <c r="G25" s="122" t="s">
        <v>28</v>
      </c>
      <c r="H25" s="122" t="s">
        <v>28</v>
      </c>
      <c r="I25" s="122" t="s">
        <v>28</v>
      </c>
      <c r="J25" s="122" t="s">
        <v>28</v>
      </c>
      <c r="K25" s="122" t="s">
        <v>28</v>
      </c>
      <c r="L25" s="133" t="s">
        <v>28</v>
      </c>
      <c r="M25" s="134"/>
    </row>
    <row r="26" spans="1:13" s="6" customFormat="1" ht="15.75" hidden="1">
      <c r="A26" s="125"/>
      <c r="B26" s="121">
        <v>2009</v>
      </c>
      <c r="C26" s="122"/>
      <c r="D26" s="122" t="s">
        <v>28</v>
      </c>
      <c r="E26" s="122" t="s">
        <v>28</v>
      </c>
      <c r="F26" s="122" t="s">
        <v>28</v>
      </c>
      <c r="G26" s="122" t="s">
        <v>28</v>
      </c>
      <c r="H26" s="122" t="s">
        <v>28</v>
      </c>
      <c r="I26" s="122" t="s">
        <v>28</v>
      </c>
      <c r="J26" s="122" t="s">
        <v>28</v>
      </c>
      <c r="K26" s="122" t="s">
        <v>28</v>
      </c>
      <c r="L26" s="133" t="s">
        <v>28</v>
      </c>
      <c r="M26" s="134"/>
    </row>
    <row r="27" spans="1:13" s="6" customFormat="1" ht="15.75">
      <c r="A27" s="126"/>
      <c r="B27" s="121">
        <v>2010</v>
      </c>
      <c r="C27" s="122"/>
      <c r="D27" s="127" t="s">
        <v>28</v>
      </c>
      <c r="E27" s="128" t="s">
        <v>28</v>
      </c>
      <c r="F27" s="129" t="s">
        <v>28</v>
      </c>
      <c r="G27" s="130" t="s">
        <v>28</v>
      </c>
      <c r="H27" s="129">
        <v>8982</v>
      </c>
      <c r="I27" s="128">
        <f>+H27/365</f>
        <v>24.608219178082191</v>
      </c>
      <c r="J27" s="129">
        <v>8869</v>
      </c>
      <c r="K27" s="129">
        <f>J27/365/Nodrosinajums!F7*1000</f>
        <v>74.995772027735498</v>
      </c>
      <c r="L27" s="133">
        <v>113</v>
      </c>
      <c r="M27" s="135"/>
    </row>
    <row r="28" spans="1:13" s="27" customFormat="1" ht="15.75">
      <c r="A28" s="54"/>
      <c r="B28" s="25" t="s">
        <v>85</v>
      </c>
      <c r="C28" s="25"/>
      <c r="D28" s="25"/>
      <c r="E28" s="24"/>
      <c r="F28" s="57"/>
      <c r="G28" s="57"/>
      <c r="H28" s="25"/>
      <c r="I28" s="25"/>
      <c r="J28" s="25"/>
      <c r="K28" s="57"/>
      <c r="L28" s="25"/>
      <c r="M28" s="25"/>
    </row>
    <row r="29" spans="1:13" s="6" customFormat="1" ht="5.25" customHeight="1">
      <c r="B29" s="5"/>
    </row>
    <row r="30" spans="1:13" s="7" customFormat="1" ht="15.75">
      <c r="A30" s="72" t="s">
        <v>1</v>
      </c>
      <c r="B30" s="72" t="s">
        <v>15</v>
      </c>
      <c r="C30" s="72"/>
      <c r="D30" s="115" t="s">
        <v>11</v>
      </c>
      <c r="E30" s="116"/>
      <c r="F30" s="116"/>
      <c r="G30" s="116"/>
      <c r="H30" s="117"/>
      <c r="I30" s="117"/>
      <c r="J30" s="117"/>
      <c r="K30" s="117"/>
      <c r="L30" s="117"/>
      <c r="M30" s="118"/>
    </row>
    <row r="31" spans="1:13" s="7" customFormat="1" ht="33" customHeight="1">
      <c r="A31" s="72"/>
      <c r="B31" s="72"/>
      <c r="C31" s="72"/>
      <c r="D31" s="72" t="s">
        <v>25</v>
      </c>
      <c r="E31" s="72"/>
      <c r="F31" s="88" t="s">
        <v>24</v>
      </c>
      <c r="G31" s="90"/>
      <c r="H31" s="72" t="s">
        <v>26</v>
      </c>
      <c r="I31" s="72"/>
      <c r="J31" s="72"/>
      <c r="K31" s="72"/>
      <c r="L31" s="72"/>
      <c r="M31" s="72"/>
    </row>
    <row r="32" spans="1:13" s="7" customFormat="1" ht="33" customHeight="1">
      <c r="A32" s="72"/>
      <c r="B32" s="72"/>
      <c r="C32" s="72"/>
      <c r="D32" s="65" t="s">
        <v>17</v>
      </c>
      <c r="E32" s="65" t="s">
        <v>18</v>
      </c>
      <c r="F32" s="65" t="s">
        <v>17</v>
      </c>
      <c r="G32" s="65" t="s">
        <v>7</v>
      </c>
      <c r="H32" s="65" t="s">
        <v>21</v>
      </c>
      <c r="I32" s="65" t="s">
        <v>18</v>
      </c>
      <c r="J32" s="65" t="s">
        <v>27</v>
      </c>
      <c r="K32" s="65" t="s">
        <v>23</v>
      </c>
      <c r="L32" s="88" t="s">
        <v>42</v>
      </c>
      <c r="M32" s="90"/>
    </row>
    <row r="33" spans="1:14" s="6" customFormat="1" ht="15.75" hidden="1">
      <c r="A33" s="120"/>
      <c r="B33" s="121">
        <v>2008</v>
      </c>
      <c r="C33" s="122"/>
      <c r="D33" s="129" t="s">
        <v>28</v>
      </c>
      <c r="E33" s="129" t="s">
        <v>28</v>
      </c>
      <c r="F33" s="129" t="s">
        <v>28</v>
      </c>
      <c r="G33" s="129" t="s">
        <v>28</v>
      </c>
      <c r="H33" s="129" t="s">
        <v>28</v>
      </c>
      <c r="I33" s="129" t="s">
        <v>28</v>
      </c>
      <c r="J33" s="129" t="s">
        <v>28</v>
      </c>
      <c r="K33" s="129" t="s">
        <v>28</v>
      </c>
      <c r="L33" s="133" t="s">
        <v>28</v>
      </c>
      <c r="M33" s="134"/>
      <c r="N33" s="136"/>
    </row>
    <row r="34" spans="1:14" s="6" customFormat="1" ht="15.75" hidden="1">
      <c r="A34" s="125"/>
      <c r="B34" s="121">
        <v>2009</v>
      </c>
      <c r="C34" s="122"/>
      <c r="D34" s="129" t="s">
        <v>28</v>
      </c>
      <c r="E34" s="129" t="s">
        <v>28</v>
      </c>
      <c r="F34" s="129" t="s">
        <v>28</v>
      </c>
      <c r="G34" s="129" t="s">
        <v>28</v>
      </c>
      <c r="H34" s="129" t="s">
        <v>28</v>
      </c>
      <c r="I34" s="129" t="s">
        <v>28</v>
      </c>
      <c r="J34" s="129" t="s">
        <v>28</v>
      </c>
      <c r="K34" s="129" t="s">
        <v>28</v>
      </c>
      <c r="L34" s="133" t="s">
        <v>28</v>
      </c>
      <c r="M34" s="134"/>
      <c r="N34" s="136"/>
    </row>
    <row r="35" spans="1:14" s="6" customFormat="1" ht="15.75">
      <c r="A35" s="126"/>
      <c r="B35" s="121">
        <v>2010</v>
      </c>
      <c r="C35" s="122"/>
      <c r="D35" s="129" t="s">
        <v>28</v>
      </c>
      <c r="E35" s="128" t="s">
        <v>28</v>
      </c>
      <c r="F35" s="131" t="s">
        <v>28</v>
      </c>
      <c r="G35" s="137" t="s">
        <v>28</v>
      </c>
      <c r="H35" s="129">
        <f>J35+L35</f>
        <v>6545</v>
      </c>
      <c r="I35" s="128">
        <f>+H35/365</f>
        <v>17.931506849315067</v>
      </c>
      <c r="J35" s="129">
        <v>6490</v>
      </c>
      <c r="K35" s="128">
        <f>+J35/365/Nodrosinajums!J7*1000</f>
        <v>69.456335616438352</v>
      </c>
      <c r="L35" s="133">
        <v>55</v>
      </c>
      <c r="M35" s="134"/>
      <c r="N35" s="136"/>
    </row>
    <row r="36" spans="1:14" s="27" customFormat="1" ht="15.75">
      <c r="A36" s="54"/>
      <c r="B36" s="25" t="s">
        <v>85</v>
      </c>
      <c r="C36" s="25"/>
      <c r="D36" s="25"/>
      <c r="E36" s="24"/>
      <c r="F36" s="57"/>
      <c r="G36" s="57"/>
      <c r="H36" s="25"/>
      <c r="I36" s="25"/>
      <c r="J36" s="25"/>
      <c r="K36" s="57"/>
      <c r="L36" s="25"/>
      <c r="M36" s="25"/>
    </row>
    <row r="37" spans="1:14" s="4" customFormat="1" ht="15.75" hidden="1">
      <c r="A37" s="15"/>
      <c r="B37" s="33"/>
      <c r="C37" s="31"/>
      <c r="D37" s="33"/>
      <c r="E37" s="30"/>
      <c r="F37" s="30"/>
      <c r="G37" s="33"/>
      <c r="H37" s="31"/>
      <c r="I37" s="31"/>
      <c r="J37" s="31"/>
      <c r="K37" s="34"/>
      <c r="L37" s="31"/>
      <c r="M37" s="31"/>
    </row>
    <row r="38" spans="1:14" ht="28.5" customHeight="1">
      <c r="B38" s="42" t="str">
        <f>Nodrosinajums!B8</f>
        <v>Burtnieki</v>
      </c>
    </row>
    <row r="39" spans="1:14" s="7" customFormat="1" ht="15.75">
      <c r="A39" s="72" t="s">
        <v>1</v>
      </c>
      <c r="B39" s="72" t="s">
        <v>15</v>
      </c>
      <c r="C39" s="72"/>
      <c r="D39" s="115" t="s">
        <v>10</v>
      </c>
      <c r="E39" s="116"/>
      <c r="F39" s="116"/>
      <c r="G39" s="116"/>
      <c r="H39" s="117"/>
      <c r="I39" s="117"/>
      <c r="J39" s="117"/>
      <c r="K39" s="117"/>
      <c r="L39" s="117"/>
      <c r="M39" s="118"/>
    </row>
    <row r="40" spans="1:14" s="7" customFormat="1" ht="33" customHeight="1">
      <c r="A40" s="72"/>
      <c r="B40" s="72"/>
      <c r="C40" s="72"/>
      <c r="D40" s="72" t="s">
        <v>16</v>
      </c>
      <c r="E40" s="72"/>
      <c r="F40" s="88" t="s">
        <v>22</v>
      </c>
      <c r="G40" s="90"/>
      <c r="H40" s="72" t="s">
        <v>19</v>
      </c>
      <c r="I40" s="72"/>
      <c r="J40" s="72"/>
      <c r="K40" s="72"/>
      <c r="L40" s="72"/>
      <c r="M40" s="72"/>
    </row>
    <row r="41" spans="1:14" s="7" customFormat="1" ht="33" customHeight="1">
      <c r="A41" s="72"/>
      <c r="B41" s="72"/>
      <c r="C41" s="72"/>
      <c r="D41" s="65" t="s">
        <v>17</v>
      </c>
      <c r="E41" s="65" t="s">
        <v>18</v>
      </c>
      <c r="F41" s="65" t="s">
        <v>17</v>
      </c>
      <c r="G41" s="65" t="s">
        <v>7</v>
      </c>
      <c r="H41" s="65" t="s">
        <v>21</v>
      </c>
      <c r="I41" s="65" t="s">
        <v>18</v>
      </c>
      <c r="J41" s="65" t="s">
        <v>20</v>
      </c>
      <c r="K41" s="65" t="s">
        <v>23</v>
      </c>
      <c r="L41" s="88" t="s">
        <v>43</v>
      </c>
      <c r="M41" s="119"/>
    </row>
    <row r="42" spans="1:14" s="6" customFormat="1" ht="15.75" hidden="1">
      <c r="A42" s="120"/>
      <c r="B42" s="121">
        <v>2008</v>
      </c>
      <c r="C42" s="122"/>
      <c r="D42" s="121" t="s">
        <v>28</v>
      </c>
      <c r="E42" s="121" t="s">
        <v>28</v>
      </c>
      <c r="F42" s="121" t="s">
        <v>28</v>
      </c>
      <c r="G42" s="121" t="s">
        <v>28</v>
      </c>
      <c r="H42" s="121" t="s">
        <v>28</v>
      </c>
      <c r="I42" s="121" t="s">
        <v>28</v>
      </c>
      <c r="J42" s="121" t="s">
        <v>28</v>
      </c>
      <c r="K42" s="121" t="s">
        <v>28</v>
      </c>
      <c r="L42" s="138" t="s">
        <v>28</v>
      </c>
      <c r="M42" s="134"/>
    </row>
    <row r="43" spans="1:14" s="6" customFormat="1" ht="15.75" hidden="1">
      <c r="A43" s="125"/>
      <c r="B43" s="121">
        <v>2009</v>
      </c>
      <c r="C43" s="122"/>
      <c r="D43" s="121" t="s">
        <v>28</v>
      </c>
      <c r="E43" s="121" t="s">
        <v>28</v>
      </c>
      <c r="F43" s="121" t="s">
        <v>28</v>
      </c>
      <c r="G43" s="121" t="s">
        <v>28</v>
      </c>
      <c r="H43" s="121" t="s">
        <v>28</v>
      </c>
      <c r="I43" s="121" t="s">
        <v>28</v>
      </c>
      <c r="J43" s="121" t="s">
        <v>28</v>
      </c>
      <c r="K43" s="121" t="s">
        <v>28</v>
      </c>
      <c r="L43" s="138" t="s">
        <v>28</v>
      </c>
      <c r="M43" s="134"/>
    </row>
    <row r="44" spans="1:14" s="6" customFormat="1" ht="15.75">
      <c r="A44" s="126"/>
      <c r="B44" s="121">
        <v>2010</v>
      </c>
      <c r="C44" s="122"/>
      <c r="D44" s="121" t="s">
        <v>28</v>
      </c>
      <c r="E44" s="121" t="s">
        <v>28</v>
      </c>
      <c r="F44" s="121" t="s">
        <v>28</v>
      </c>
      <c r="G44" s="121" t="s">
        <v>28</v>
      </c>
      <c r="H44" s="131">
        <f>J44+L44</f>
        <v>9499</v>
      </c>
      <c r="I44" s="139">
        <f>+H44/365</f>
        <v>26.024657534246575</v>
      </c>
      <c r="J44" s="131">
        <v>7453</v>
      </c>
      <c r="K44" s="139">
        <f>+J44/365/Nodrosinajums!$F$8*1000</f>
        <v>58.174296530460914</v>
      </c>
      <c r="L44" s="138">
        <f>1098+948</f>
        <v>2046</v>
      </c>
      <c r="M44" s="135"/>
    </row>
    <row r="45" spans="1:14" s="27" customFormat="1" ht="15.75">
      <c r="A45" s="54"/>
      <c r="B45" s="25" t="s">
        <v>85</v>
      </c>
      <c r="C45" s="25"/>
      <c r="D45" s="25"/>
      <c r="E45" s="24"/>
      <c r="F45" s="57"/>
      <c r="G45" s="57"/>
      <c r="H45" s="25"/>
      <c r="I45" s="25"/>
      <c r="J45" s="25"/>
      <c r="K45" s="57"/>
      <c r="L45" s="25"/>
      <c r="M45" s="25"/>
    </row>
    <row r="46" spans="1:14" s="4" customFormat="1" ht="30.75" hidden="1" customHeight="1">
      <c r="A46" s="15"/>
      <c r="B46" s="41"/>
      <c r="C46" s="31"/>
      <c r="D46" s="33"/>
      <c r="E46" s="30"/>
      <c r="F46" s="30"/>
      <c r="G46" s="99"/>
      <c r="H46" s="140"/>
      <c r="I46" s="140"/>
      <c r="J46" s="140"/>
      <c r="K46" s="140"/>
      <c r="L46" s="140"/>
      <c r="M46" s="140"/>
    </row>
    <row r="47" spans="1:14" s="4" customFormat="1" ht="13.5" customHeight="1">
      <c r="A47" s="15"/>
      <c r="B47" s="41"/>
      <c r="C47" s="31"/>
      <c r="D47" s="33"/>
      <c r="E47" s="30"/>
      <c r="F47" s="30"/>
      <c r="G47" s="70"/>
      <c r="H47" s="141"/>
      <c r="I47" s="141"/>
      <c r="J47" s="141"/>
      <c r="K47" s="141"/>
      <c r="L47" s="141"/>
      <c r="M47" s="141"/>
    </row>
    <row r="48" spans="1:14" s="7" customFormat="1" ht="16.5" customHeight="1">
      <c r="A48" s="79" t="s">
        <v>1</v>
      </c>
      <c r="B48" s="79" t="s">
        <v>15</v>
      </c>
      <c r="C48" s="79"/>
      <c r="D48" s="115" t="s">
        <v>11</v>
      </c>
      <c r="E48" s="116"/>
      <c r="F48" s="116"/>
      <c r="G48" s="116"/>
      <c r="H48" s="116"/>
      <c r="I48" s="116"/>
      <c r="J48" s="116"/>
      <c r="K48" s="116"/>
      <c r="L48" s="116"/>
      <c r="M48" s="142"/>
    </row>
    <row r="49" spans="1:15" s="7" customFormat="1" ht="16.5" customHeight="1">
      <c r="A49" s="143"/>
      <c r="B49" s="143"/>
      <c r="C49" s="143"/>
      <c r="D49" s="88" t="s">
        <v>25</v>
      </c>
      <c r="E49" s="90"/>
      <c r="F49" s="88" t="s">
        <v>24</v>
      </c>
      <c r="G49" s="90"/>
      <c r="H49" s="88" t="s">
        <v>26</v>
      </c>
      <c r="I49" s="89"/>
      <c r="J49" s="89"/>
      <c r="K49" s="89"/>
      <c r="L49" s="89"/>
      <c r="M49" s="90"/>
    </row>
    <row r="50" spans="1:15" s="7" customFormat="1" ht="16.5" customHeight="1">
      <c r="A50" s="80"/>
      <c r="B50" s="80"/>
      <c r="C50" s="80"/>
      <c r="D50" s="65" t="s">
        <v>17</v>
      </c>
      <c r="E50" s="65" t="s">
        <v>18</v>
      </c>
      <c r="F50" s="65" t="s">
        <v>17</v>
      </c>
      <c r="G50" s="65" t="s">
        <v>7</v>
      </c>
      <c r="H50" s="65" t="s">
        <v>21</v>
      </c>
      <c r="I50" s="65" t="s">
        <v>18</v>
      </c>
      <c r="J50" s="65" t="s">
        <v>27</v>
      </c>
      <c r="K50" s="65" t="s">
        <v>23</v>
      </c>
      <c r="L50" s="88" t="s">
        <v>42</v>
      </c>
      <c r="M50" s="90"/>
    </row>
    <row r="51" spans="1:15" s="6" customFormat="1" ht="15.75" hidden="1">
      <c r="A51" s="144"/>
      <c r="B51" s="121">
        <v>2008</v>
      </c>
      <c r="C51" s="122"/>
      <c r="D51" s="129" t="s">
        <v>28</v>
      </c>
      <c r="E51" s="129" t="s">
        <v>28</v>
      </c>
      <c r="F51" s="129" t="s">
        <v>28</v>
      </c>
      <c r="G51" s="129" t="s">
        <v>28</v>
      </c>
      <c r="H51" s="129" t="s">
        <v>28</v>
      </c>
      <c r="I51" s="129" t="s">
        <v>28</v>
      </c>
      <c r="J51" s="129" t="s">
        <v>28</v>
      </c>
      <c r="K51" s="129" t="s">
        <v>28</v>
      </c>
      <c r="L51" s="123" t="s">
        <v>28</v>
      </c>
      <c r="M51" s="145"/>
      <c r="N51" s="136"/>
    </row>
    <row r="52" spans="1:15" s="6" customFormat="1" ht="15.75" hidden="1">
      <c r="A52" s="146"/>
      <c r="B52" s="121">
        <v>2009</v>
      </c>
      <c r="C52" s="122"/>
      <c r="D52" s="129" t="s">
        <v>28</v>
      </c>
      <c r="E52" s="129" t="s">
        <v>28</v>
      </c>
      <c r="F52" s="129" t="s">
        <v>28</v>
      </c>
      <c r="G52" s="129" t="s">
        <v>28</v>
      </c>
      <c r="H52" s="129" t="s">
        <v>28</v>
      </c>
      <c r="I52" s="129" t="s">
        <v>28</v>
      </c>
      <c r="J52" s="129" t="s">
        <v>28</v>
      </c>
      <c r="K52" s="129" t="s">
        <v>28</v>
      </c>
      <c r="L52" s="147" t="s">
        <v>28</v>
      </c>
      <c r="M52" s="134"/>
      <c r="N52" s="136"/>
    </row>
    <row r="53" spans="1:15" s="6" customFormat="1" ht="15.75">
      <c r="A53" s="148"/>
      <c r="B53" s="121">
        <v>2010</v>
      </c>
      <c r="C53" s="122"/>
      <c r="D53" s="129" t="s">
        <v>28</v>
      </c>
      <c r="E53" s="129" t="s">
        <v>28</v>
      </c>
      <c r="F53" s="129" t="s">
        <v>28</v>
      </c>
      <c r="G53" s="129" t="s">
        <v>28</v>
      </c>
      <c r="H53" s="129">
        <f>J53+L53</f>
        <v>9065</v>
      </c>
      <c r="I53" s="129">
        <f>H53/365</f>
        <v>24.835616438356166</v>
      </c>
      <c r="J53" s="129">
        <v>7331</v>
      </c>
      <c r="K53" s="128">
        <f>+J53/365/Nodrosinajums!$J$8*1000</f>
        <v>55.946884420193079</v>
      </c>
      <c r="L53" s="147">
        <f>786+948</f>
        <v>1734</v>
      </c>
      <c r="M53" s="134"/>
      <c r="N53" s="136"/>
    </row>
    <row r="54" spans="1:15" s="27" customFormat="1" ht="15.75">
      <c r="A54" s="54"/>
      <c r="B54" s="25" t="s">
        <v>85</v>
      </c>
      <c r="C54" s="25"/>
      <c r="D54" s="25"/>
      <c r="E54" s="24"/>
      <c r="F54" s="57"/>
      <c r="G54" s="57"/>
      <c r="H54" s="25"/>
      <c r="I54" s="25"/>
      <c r="J54" s="25"/>
      <c r="K54" s="57"/>
      <c r="L54" s="25"/>
      <c r="M54" s="25"/>
    </row>
    <row r="55" spans="1:15" s="4" customFormat="1" ht="30" customHeight="1">
      <c r="A55" s="15"/>
      <c r="B55" s="43" t="str">
        <f>Nodrosinajums!B9</f>
        <v>Lizdēni</v>
      </c>
      <c r="C55" s="31"/>
      <c r="D55" s="33"/>
      <c r="E55" s="30"/>
      <c r="F55" s="30"/>
      <c r="G55" s="33"/>
      <c r="H55" s="31"/>
      <c r="I55" s="31"/>
      <c r="J55" s="31"/>
      <c r="K55" s="34"/>
      <c r="L55" s="31"/>
      <c r="M55" s="31"/>
    </row>
    <row r="56" spans="1:15" s="7" customFormat="1" ht="15.75" customHeight="1">
      <c r="A56" s="72" t="s">
        <v>1</v>
      </c>
      <c r="B56" s="79" t="s">
        <v>15</v>
      </c>
      <c r="C56" s="79"/>
      <c r="D56" s="115" t="s">
        <v>10</v>
      </c>
      <c r="E56" s="116"/>
      <c r="F56" s="116"/>
      <c r="G56" s="116"/>
      <c r="H56" s="116"/>
      <c r="I56" s="116"/>
      <c r="J56" s="116"/>
      <c r="K56" s="116"/>
      <c r="L56" s="116"/>
      <c r="M56" s="142"/>
    </row>
    <row r="57" spans="1:15" s="7" customFormat="1" ht="33" customHeight="1">
      <c r="A57" s="72"/>
      <c r="B57" s="143"/>
      <c r="C57" s="143"/>
      <c r="D57" s="88" t="s">
        <v>16</v>
      </c>
      <c r="E57" s="90"/>
      <c r="F57" s="88" t="s">
        <v>22</v>
      </c>
      <c r="G57" s="90"/>
      <c r="H57" s="88" t="s">
        <v>19</v>
      </c>
      <c r="I57" s="89"/>
      <c r="J57" s="89"/>
      <c r="K57" s="89"/>
      <c r="L57" s="89"/>
      <c r="M57" s="90"/>
    </row>
    <row r="58" spans="1:15" s="7" customFormat="1" ht="33" customHeight="1">
      <c r="A58" s="72"/>
      <c r="B58" s="80"/>
      <c r="C58" s="80"/>
      <c r="D58" s="65" t="s">
        <v>17</v>
      </c>
      <c r="E58" s="65" t="s">
        <v>18</v>
      </c>
      <c r="F58" s="65" t="s">
        <v>17</v>
      </c>
      <c r="G58" s="65" t="s">
        <v>7</v>
      </c>
      <c r="H58" s="65" t="s">
        <v>21</v>
      </c>
      <c r="I58" s="65" t="s">
        <v>18</v>
      </c>
      <c r="J58" s="65" t="s">
        <v>20</v>
      </c>
      <c r="K58" s="65" t="s">
        <v>23</v>
      </c>
      <c r="L58" s="88" t="s">
        <v>43</v>
      </c>
      <c r="M58" s="90"/>
    </row>
    <row r="59" spans="1:15" s="6" customFormat="1" ht="15.75" hidden="1">
      <c r="A59" s="144"/>
      <c r="B59" s="121">
        <v>2008</v>
      </c>
      <c r="C59" s="122"/>
      <c r="D59" s="121" t="s">
        <v>28</v>
      </c>
      <c r="E59" s="121" t="s">
        <v>28</v>
      </c>
      <c r="F59" s="121" t="s">
        <v>28</v>
      </c>
      <c r="G59" s="121" t="s">
        <v>28</v>
      </c>
      <c r="H59" s="121" t="s">
        <v>28</v>
      </c>
      <c r="I59" s="121" t="s">
        <v>28</v>
      </c>
      <c r="J59" s="121" t="s">
        <v>28</v>
      </c>
      <c r="K59" s="121" t="s">
        <v>28</v>
      </c>
      <c r="L59" s="149" t="s">
        <v>28</v>
      </c>
      <c r="M59" s="124"/>
      <c r="O59" s="7"/>
    </row>
    <row r="60" spans="1:15" s="6" customFormat="1" ht="15.75" hidden="1">
      <c r="A60" s="146"/>
      <c r="B60" s="121">
        <v>2009</v>
      </c>
      <c r="C60" s="122"/>
      <c r="D60" s="121" t="s">
        <v>28</v>
      </c>
      <c r="E60" s="121" t="s">
        <v>28</v>
      </c>
      <c r="F60" s="121" t="s">
        <v>28</v>
      </c>
      <c r="G60" s="121" t="s">
        <v>28</v>
      </c>
      <c r="H60" s="121" t="s">
        <v>28</v>
      </c>
      <c r="I60" s="121" t="s">
        <v>28</v>
      </c>
      <c r="J60" s="121" t="s">
        <v>28</v>
      </c>
      <c r="K60" s="121" t="s">
        <v>28</v>
      </c>
      <c r="L60" s="123" t="s">
        <v>28</v>
      </c>
      <c r="M60" s="145"/>
    </row>
    <row r="61" spans="1:15" s="6" customFormat="1" ht="15.75">
      <c r="A61" s="148"/>
      <c r="B61" s="121">
        <v>2010</v>
      </c>
      <c r="C61" s="122"/>
      <c r="D61" s="121" t="s">
        <v>28</v>
      </c>
      <c r="E61" s="121" t="s">
        <v>28</v>
      </c>
      <c r="F61" s="121" t="s">
        <v>28</v>
      </c>
      <c r="G61" s="121" t="s">
        <v>28</v>
      </c>
      <c r="H61" s="131">
        <f>J61+L61</f>
        <v>3853</v>
      </c>
      <c r="I61" s="131">
        <f>H61/365</f>
        <v>10.556164383561644</v>
      </c>
      <c r="J61" s="131">
        <v>3648</v>
      </c>
      <c r="K61" s="139">
        <f>J61/365/Nodrosinajums!F9*1000</f>
        <v>86.159659896079347</v>
      </c>
      <c r="L61" s="123">
        <f>165+40</f>
        <v>205</v>
      </c>
      <c r="M61" s="145"/>
    </row>
    <row r="62" spans="1:15" s="6" customFormat="1" ht="15.75">
      <c r="A62" s="15"/>
      <c r="B62" s="21"/>
      <c r="C62" s="17"/>
      <c r="D62" s="18"/>
      <c r="E62" s="19"/>
      <c r="F62" s="20"/>
      <c r="G62" s="22"/>
      <c r="H62" s="20"/>
      <c r="I62" s="20"/>
      <c r="J62" s="20"/>
      <c r="K62" s="19"/>
      <c r="L62" s="20"/>
      <c r="M62" s="29"/>
    </row>
    <row r="63" spans="1:15" s="27" customFormat="1" ht="3" customHeight="1">
      <c r="A63" s="23"/>
      <c r="B63" s="21"/>
      <c r="C63" s="25"/>
      <c r="D63" s="21"/>
      <c r="E63" s="28"/>
      <c r="F63" s="35"/>
      <c r="G63" s="36"/>
      <c r="H63" s="35"/>
      <c r="I63" s="35"/>
      <c r="J63" s="35"/>
      <c r="K63" s="28"/>
      <c r="L63" s="35"/>
      <c r="M63" s="37"/>
    </row>
    <row r="64" spans="1:15" s="4" customFormat="1" ht="15.75" hidden="1">
      <c r="A64" s="15"/>
      <c r="B64" s="31"/>
      <c r="C64" s="31"/>
      <c r="D64" s="31"/>
      <c r="E64" s="30"/>
      <c r="F64" s="32"/>
      <c r="G64" s="32"/>
      <c r="H64" s="31"/>
      <c r="I64" s="31"/>
      <c r="J64" s="31"/>
      <c r="K64" s="32"/>
      <c r="L64" s="31"/>
      <c r="M64" s="31"/>
    </row>
    <row r="65" spans="1:14" s="6" customFormat="1" ht="5.25" customHeight="1">
      <c r="B65" s="5"/>
    </row>
    <row r="66" spans="1:14" s="7" customFormat="1" ht="15.75">
      <c r="A66" s="72" t="s">
        <v>1</v>
      </c>
      <c r="B66" s="72" t="s">
        <v>15</v>
      </c>
      <c r="C66" s="72"/>
      <c r="D66" s="115" t="s">
        <v>11</v>
      </c>
      <c r="E66" s="116"/>
      <c r="F66" s="116"/>
      <c r="G66" s="116"/>
      <c r="H66" s="117"/>
      <c r="I66" s="117"/>
      <c r="J66" s="117"/>
      <c r="K66" s="117"/>
      <c r="L66" s="117"/>
      <c r="M66" s="118"/>
    </row>
    <row r="67" spans="1:14" s="7" customFormat="1" ht="33" customHeight="1">
      <c r="A67" s="72"/>
      <c r="B67" s="72"/>
      <c r="C67" s="72"/>
      <c r="D67" s="72" t="s">
        <v>25</v>
      </c>
      <c r="E67" s="72"/>
      <c r="F67" s="88" t="s">
        <v>24</v>
      </c>
      <c r="G67" s="90"/>
      <c r="H67" s="72" t="s">
        <v>26</v>
      </c>
      <c r="I67" s="72"/>
      <c r="J67" s="72"/>
      <c r="K67" s="72"/>
      <c r="L67" s="72"/>
      <c r="M67" s="72"/>
    </row>
    <row r="68" spans="1:14" s="7" customFormat="1" ht="33" customHeight="1">
      <c r="A68" s="72"/>
      <c r="B68" s="72"/>
      <c r="C68" s="72"/>
      <c r="D68" s="65" t="s">
        <v>17</v>
      </c>
      <c r="E68" s="65" t="s">
        <v>18</v>
      </c>
      <c r="F68" s="65" t="s">
        <v>17</v>
      </c>
      <c r="G68" s="65" t="s">
        <v>7</v>
      </c>
      <c r="H68" s="65" t="s">
        <v>21</v>
      </c>
      <c r="I68" s="65" t="s">
        <v>18</v>
      </c>
      <c r="J68" s="65" t="s">
        <v>27</v>
      </c>
      <c r="K68" s="65" t="s">
        <v>23</v>
      </c>
      <c r="L68" s="88" t="s">
        <v>42</v>
      </c>
      <c r="M68" s="90"/>
    </row>
    <row r="69" spans="1:14" s="6" customFormat="1" ht="15.75" hidden="1">
      <c r="A69" s="144"/>
      <c r="B69" s="121">
        <v>2008</v>
      </c>
      <c r="C69" s="122"/>
      <c r="D69" s="129" t="s">
        <v>28</v>
      </c>
      <c r="E69" s="129" t="s">
        <v>28</v>
      </c>
      <c r="F69" s="129" t="s">
        <v>28</v>
      </c>
      <c r="G69" s="129" t="s">
        <v>28</v>
      </c>
      <c r="H69" s="129" t="s">
        <v>28</v>
      </c>
      <c r="I69" s="129" t="s">
        <v>28</v>
      </c>
      <c r="J69" s="129" t="s">
        <v>28</v>
      </c>
      <c r="K69" s="129" t="s">
        <v>28</v>
      </c>
      <c r="L69" s="123" t="s">
        <v>28</v>
      </c>
      <c r="M69" s="145"/>
      <c r="N69" s="136"/>
    </row>
    <row r="70" spans="1:14" s="6" customFormat="1" ht="15.75" hidden="1">
      <c r="A70" s="146"/>
      <c r="B70" s="121">
        <v>2009</v>
      </c>
      <c r="C70" s="122"/>
      <c r="D70" s="129" t="s">
        <v>28</v>
      </c>
      <c r="E70" s="129" t="s">
        <v>28</v>
      </c>
      <c r="F70" s="129" t="s">
        <v>28</v>
      </c>
      <c r="G70" s="129" t="s">
        <v>28</v>
      </c>
      <c r="H70" s="129" t="s">
        <v>28</v>
      </c>
      <c r="I70" s="129" t="s">
        <v>28</v>
      </c>
      <c r="J70" s="129" t="s">
        <v>28</v>
      </c>
      <c r="K70" s="129" t="s">
        <v>28</v>
      </c>
      <c r="L70" s="147" t="s">
        <v>28</v>
      </c>
      <c r="M70" s="134"/>
      <c r="N70" s="136"/>
    </row>
    <row r="71" spans="1:14" s="6" customFormat="1" ht="15.75">
      <c r="A71" s="148"/>
      <c r="B71" s="121">
        <v>2010</v>
      </c>
      <c r="C71" s="122"/>
      <c r="D71" s="129" t="s">
        <v>28</v>
      </c>
      <c r="E71" s="129" t="s">
        <v>28</v>
      </c>
      <c r="F71" s="129" t="s">
        <v>28</v>
      </c>
      <c r="G71" s="129" t="s">
        <v>28</v>
      </c>
      <c r="H71" s="129">
        <f>J71+L71</f>
        <v>2646</v>
      </c>
      <c r="I71" s="129">
        <f>H71/365</f>
        <v>7.2493150684931509</v>
      </c>
      <c r="J71" s="129">
        <v>2451</v>
      </c>
      <c r="K71" s="128">
        <f>+J71/365/Nodrosinajums!$J$9*1000</f>
        <v>69.94863013698631</v>
      </c>
      <c r="L71" s="147">
        <f>155+40</f>
        <v>195</v>
      </c>
      <c r="M71" s="134"/>
      <c r="N71" s="136"/>
    </row>
    <row r="72" spans="1:14" s="27" customFormat="1" ht="18" customHeight="1">
      <c r="A72" s="23"/>
      <c r="B72" s="96"/>
      <c r="C72" s="150"/>
      <c r="D72" s="150"/>
      <c r="E72" s="150"/>
      <c r="F72" s="150"/>
      <c r="G72" s="150"/>
      <c r="H72" s="150"/>
      <c r="I72" s="150"/>
      <c r="J72" s="150"/>
      <c r="K72" s="150"/>
      <c r="L72" s="150"/>
      <c r="M72" s="150"/>
      <c r="N72" s="26"/>
    </row>
    <row r="73" spans="1:14" s="4" customFormat="1" ht="15.75" hidden="1">
      <c r="A73" s="15"/>
      <c r="B73" s="33"/>
      <c r="C73" s="31"/>
      <c r="D73" s="33"/>
      <c r="E73" s="30"/>
      <c r="F73" s="30"/>
      <c r="G73" s="32"/>
      <c r="H73" s="31"/>
      <c r="I73" s="31"/>
      <c r="J73" s="31"/>
      <c r="K73" s="34"/>
      <c r="L73" s="31"/>
      <c r="M73" s="31"/>
    </row>
    <row r="74" spans="1:14" s="4" customFormat="1" ht="18.75">
      <c r="A74" s="15"/>
      <c r="B74" s="43" t="str">
        <f>Nodrosinajums!B10</f>
        <v>Ēvele</v>
      </c>
      <c r="C74" s="31"/>
      <c r="D74" s="33"/>
      <c r="E74" s="30"/>
      <c r="F74" s="30"/>
      <c r="G74" s="33"/>
      <c r="H74" s="31"/>
      <c r="I74" s="31"/>
      <c r="J74" s="31"/>
      <c r="K74" s="34"/>
      <c r="L74" s="31"/>
      <c r="M74" s="31"/>
    </row>
    <row r="75" spans="1:14" s="7" customFormat="1" ht="15.75" customHeight="1">
      <c r="A75" s="72" t="s">
        <v>1</v>
      </c>
      <c r="B75" s="72" t="s">
        <v>15</v>
      </c>
      <c r="C75" s="72"/>
      <c r="D75" s="115" t="s">
        <v>10</v>
      </c>
      <c r="E75" s="116"/>
      <c r="F75" s="116"/>
      <c r="G75" s="116"/>
      <c r="H75" s="116"/>
      <c r="I75" s="116"/>
      <c r="J75" s="116"/>
      <c r="K75" s="116"/>
      <c r="L75" s="116"/>
      <c r="M75" s="142"/>
    </row>
    <row r="76" spans="1:14" s="7" customFormat="1" ht="33" customHeight="1">
      <c r="A76" s="72"/>
      <c r="B76" s="72"/>
      <c r="C76" s="72"/>
      <c r="D76" s="72" t="s">
        <v>16</v>
      </c>
      <c r="E76" s="72"/>
      <c r="F76" s="88" t="s">
        <v>22</v>
      </c>
      <c r="G76" s="90"/>
      <c r="H76" s="72" t="s">
        <v>19</v>
      </c>
      <c r="I76" s="72"/>
      <c r="J76" s="72"/>
      <c r="K76" s="72"/>
      <c r="L76" s="72"/>
      <c r="M76" s="72"/>
    </row>
    <row r="77" spans="1:14" s="7" customFormat="1" ht="33" customHeight="1">
      <c r="A77" s="72"/>
      <c r="B77" s="72"/>
      <c r="C77" s="72"/>
      <c r="D77" s="65" t="s">
        <v>17</v>
      </c>
      <c r="E77" s="65" t="s">
        <v>18</v>
      </c>
      <c r="F77" s="65" t="s">
        <v>17</v>
      </c>
      <c r="G77" s="65" t="s">
        <v>7</v>
      </c>
      <c r="H77" s="65" t="s">
        <v>21</v>
      </c>
      <c r="I77" s="65" t="s">
        <v>18</v>
      </c>
      <c r="J77" s="65" t="s">
        <v>20</v>
      </c>
      <c r="K77" s="65" t="s">
        <v>23</v>
      </c>
      <c r="L77" s="88" t="s">
        <v>43</v>
      </c>
      <c r="M77" s="119"/>
    </row>
    <row r="78" spans="1:14" s="6" customFormat="1" ht="15.75" hidden="1">
      <c r="A78" s="144"/>
      <c r="B78" s="121">
        <v>2008</v>
      </c>
      <c r="C78" s="122"/>
      <c r="D78" s="122" t="s">
        <v>28</v>
      </c>
      <c r="E78" s="122" t="s">
        <v>28</v>
      </c>
      <c r="F78" s="122" t="s">
        <v>28</v>
      </c>
      <c r="G78" s="122" t="s">
        <v>28</v>
      </c>
      <c r="H78" s="122" t="s">
        <v>28</v>
      </c>
      <c r="I78" s="122" t="s">
        <v>28</v>
      </c>
      <c r="J78" s="122" t="s">
        <v>28</v>
      </c>
      <c r="K78" s="122" t="s">
        <v>28</v>
      </c>
      <c r="L78" s="133" t="s">
        <v>28</v>
      </c>
      <c r="M78" s="134"/>
    </row>
    <row r="79" spans="1:14" s="6" customFormat="1" ht="15.75" hidden="1">
      <c r="A79" s="146"/>
      <c r="B79" s="121">
        <v>2009</v>
      </c>
      <c r="C79" s="122"/>
      <c r="D79" s="122" t="s">
        <v>28</v>
      </c>
      <c r="E79" s="122" t="s">
        <v>28</v>
      </c>
      <c r="F79" s="122" t="s">
        <v>28</v>
      </c>
      <c r="G79" s="122" t="s">
        <v>28</v>
      </c>
      <c r="H79" s="122" t="s">
        <v>28</v>
      </c>
      <c r="I79" s="122" t="s">
        <v>28</v>
      </c>
      <c r="J79" s="122" t="s">
        <v>28</v>
      </c>
      <c r="K79" s="122" t="s">
        <v>28</v>
      </c>
      <c r="L79" s="133" t="s">
        <v>28</v>
      </c>
      <c r="M79" s="134"/>
    </row>
    <row r="80" spans="1:14" s="6" customFormat="1" ht="15.75">
      <c r="A80" s="148"/>
      <c r="B80" s="121">
        <v>2010</v>
      </c>
      <c r="C80" s="122"/>
      <c r="D80" s="122" t="s">
        <v>28</v>
      </c>
      <c r="E80" s="122" t="s">
        <v>28</v>
      </c>
      <c r="F80" s="122" t="s">
        <v>28</v>
      </c>
      <c r="G80" s="122" t="s">
        <v>28</v>
      </c>
      <c r="H80" s="131">
        <v>2883</v>
      </c>
      <c r="I80" s="128">
        <f>+H80/365</f>
        <v>7.8986301369863012</v>
      </c>
      <c r="J80" s="131">
        <v>2883</v>
      </c>
      <c r="K80" s="128">
        <f>J80/365/Nodrosinajums!F10*1000</f>
        <v>53.010940516686588</v>
      </c>
      <c r="L80" s="133" t="s">
        <v>28</v>
      </c>
      <c r="M80" s="135"/>
    </row>
    <row r="81" spans="1:14" s="6" customFormat="1" ht="15.75" hidden="1">
      <c r="A81" s="15"/>
      <c r="B81" s="21"/>
      <c r="C81" s="17"/>
      <c r="D81" s="18"/>
      <c r="E81" s="19"/>
      <c r="F81" s="20"/>
      <c r="G81" s="22"/>
      <c r="H81" s="20"/>
      <c r="I81" s="20"/>
      <c r="J81" s="20"/>
      <c r="K81" s="19"/>
      <c r="L81" s="20"/>
      <c r="M81" s="29"/>
    </row>
    <row r="82" spans="1:14" s="27" customFormat="1" ht="15.75" hidden="1">
      <c r="A82" s="23"/>
      <c r="B82" s="21"/>
      <c r="C82" s="25"/>
      <c r="D82" s="21"/>
      <c r="E82" s="28"/>
      <c r="F82" s="35"/>
      <c r="G82" s="36"/>
      <c r="H82" s="35"/>
      <c r="I82" s="35"/>
      <c r="J82" s="35"/>
      <c r="K82" s="28"/>
      <c r="L82" s="35"/>
      <c r="M82" s="37"/>
    </row>
    <row r="83" spans="1:14" s="4" customFormat="1" ht="15.75" hidden="1">
      <c r="A83" s="15"/>
      <c r="B83" s="30"/>
      <c r="C83" s="31"/>
      <c r="D83" s="31"/>
      <c r="E83" s="30"/>
      <c r="F83" s="30"/>
      <c r="G83" s="32"/>
      <c r="H83" s="31"/>
      <c r="I83" s="31"/>
      <c r="J83" s="31"/>
      <c r="K83" s="32"/>
      <c r="L83" s="31"/>
      <c r="M83" s="31"/>
    </row>
    <row r="84" spans="1:14" s="27" customFormat="1" ht="15.75">
      <c r="A84" s="54"/>
      <c r="B84" s="25" t="s">
        <v>85</v>
      </c>
      <c r="C84" s="25"/>
      <c r="D84" s="25"/>
      <c r="E84" s="24"/>
      <c r="F84" s="57"/>
      <c r="G84" s="57"/>
      <c r="H84" s="25"/>
      <c r="I84" s="25"/>
      <c r="J84" s="25"/>
      <c r="K84" s="57"/>
      <c r="L84" s="25"/>
      <c r="M84" s="25"/>
    </row>
    <row r="85" spans="1:14" s="7" customFormat="1" ht="15.75">
      <c r="A85" s="72" t="s">
        <v>1</v>
      </c>
      <c r="B85" s="72" t="s">
        <v>15</v>
      </c>
      <c r="C85" s="72"/>
      <c r="D85" s="115" t="s">
        <v>11</v>
      </c>
      <c r="E85" s="116"/>
      <c r="F85" s="116"/>
      <c r="G85" s="116"/>
      <c r="H85" s="117"/>
      <c r="I85" s="117"/>
      <c r="J85" s="117"/>
      <c r="K85" s="117"/>
      <c r="L85" s="117"/>
      <c r="M85" s="118"/>
    </row>
    <row r="86" spans="1:14" s="7" customFormat="1" ht="33" customHeight="1">
      <c r="A86" s="72"/>
      <c r="B86" s="72"/>
      <c r="C86" s="72"/>
      <c r="D86" s="72" t="s">
        <v>25</v>
      </c>
      <c r="E86" s="72"/>
      <c r="F86" s="88" t="s">
        <v>24</v>
      </c>
      <c r="G86" s="90"/>
      <c r="H86" s="72" t="s">
        <v>26</v>
      </c>
      <c r="I86" s="72"/>
      <c r="J86" s="72"/>
      <c r="K86" s="72"/>
      <c r="L86" s="72"/>
      <c r="M86" s="72"/>
    </row>
    <row r="87" spans="1:14" s="7" customFormat="1" ht="33" customHeight="1">
      <c r="A87" s="72"/>
      <c r="B87" s="72"/>
      <c r="C87" s="72"/>
      <c r="D87" s="65" t="s">
        <v>17</v>
      </c>
      <c r="E87" s="65" t="s">
        <v>18</v>
      </c>
      <c r="F87" s="65" t="s">
        <v>17</v>
      </c>
      <c r="G87" s="65" t="s">
        <v>7</v>
      </c>
      <c r="H87" s="65" t="s">
        <v>21</v>
      </c>
      <c r="I87" s="65" t="s">
        <v>18</v>
      </c>
      <c r="J87" s="65" t="s">
        <v>27</v>
      </c>
      <c r="K87" s="65" t="s">
        <v>23</v>
      </c>
      <c r="L87" s="88" t="s">
        <v>49</v>
      </c>
      <c r="M87" s="90"/>
    </row>
    <row r="88" spans="1:14" s="6" customFormat="1" ht="15.75" hidden="1">
      <c r="A88" s="144"/>
      <c r="B88" s="121">
        <v>2008</v>
      </c>
      <c r="C88" s="122"/>
      <c r="D88" s="131" t="s">
        <v>28</v>
      </c>
      <c r="E88" s="131" t="s">
        <v>28</v>
      </c>
      <c r="F88" s="131" t="s">
        <v>28</v>
      </c>
      <c r="G88" s="131" t="s">
        <v>28</v>
      </c>
      <c r="H88" s="131" t="s">
        <v>28</v>
      </c>
      <c r="I88" s="131" t="s">
        <v>28</v>
      </c>
      <c r="J88" s="131" t="s">
        <v>28</v>
      </c>
      <c r="K88" s="131" t="s">
        <v>28</v>
      </c>
      <c r="L88" s="138" t="s">
        <v>28</v>
      </c>
      <c r="M88" s="151"/>
      <c r="N88" s="136"/>
    </row>
    <row r="89" spans="1:14" s="6" customFormat="1" ht="15.75" hidden="1">
      <c r="A89" s="146"/>
      <c r="B89" s="121">
        <v>2009</v>
      </c>
      <c r="C89" s="122"/>
      <c r="D89" s="131" t="s">
        <v>28</v>
      </c>
      <c r="E89" s="131" t="s">
        <v>28</v>
      </c>
      <c r="F89" s="131" t="s">
        <v>28</v>
      </c>
      <c r="G89" s="131" t="s">
        <v>28</v>
      </c>
      <c r="H89" s="131" t="s">
        <v>28</v>
      </c>
      <c r="I89" s="131" t="s">
        <v>28</v>
      </c>
      <c r="J89" s="131" t="s">
        <v>28</v>
      </c>
      <c r="K89" s="131" t="s">
        <v>28</v>
      </c>
      <c r="L89" s="138" t="s">
        <v>28</v>
      </c>
      <c r="M89" s="151"/>
      <c r="N89" s="136"/>
    </row>
    <row r="90" spans="1:14" s="6" customFormat="1" ht="15.75">
      <c r="A90" s="148"/>
      <c r="B90" s="121">
        <v>2010</v>
      </c>
      <c r="C90" s="122"/>
      <c r="D90" s="131" t="s">
        <v>28</v>
      </c>
      <c r="E90" s="131" t="s">
        <v>28</v>
      </c>
      <c r="F90" s="131" t="s">
        <v>28</v>
      </c>
      <c r="G90" s="131" t="s">
        <v>28</v>
      </c>
      <c r="H90" s="131" t="s">
        <v>28</v>
      </c>
      <c r="I90" s="131" t="s">
        <v>28</v>
      </c>
      <c r="J90" s="131">
        <v>1986</v>
      </c>
      <c r="K90" s="131">
        <f>J90/365/Nodrosinajums!J10*1000</f>
        <v>51.819960861056749</v>
      </c>
      <c r="L90" s="138" t="s">
        <v>28</v>
      </c>
      <c r="M90" s="151"/>
      <c r="N90" s="136"/>
    </row>
    <row r="91" spans="1:14" s="27" customFormat="1" ht="18" hidden="1" customHeight="1">
      <c r="A91" s="23"/>
      <c r="B91" s="24"/>
      <c r="C91" s="25"/>
      <c r="D91" s="100"/>
      <c r="E91" s="101"/>
      <c r="F91" s="101"/>
      <c r="G91" s="101"/>
      <c r="H91" s="101"/>
      <c r="I91" s="101"/>
      <c r="J91" s="101"/>
      <c r="K91" s="101"/>
      <c r="L91" s="101"/>
      <c r="M91" s="101"/>
      <c r="N91" s="26"/>
    </row>
    <row r="92" spans="1:14" s="27" customFormat="1" ht="15.75">
      <c r="A92" s="54"/>
      <c r="B92" s="25" t="s">
        <v>85</v>
      </c>
      <c r="C92" s="25"/>
      <c r="D92" s="25"/>
      <c r="E92" s="24"/>
      <c r="F92" s="57"/>
      <c r="G92" s="57"/>
      <c r="H92" s="25"/>
      <c r="I92" s="25"/>
      <c r="J92" s="25"/>
      <c r="K92" s="57"/>
      <c r="L92" s="25"/>
      <c r="M92" s="25"/>
    </row>
    <row r="93" spans="1:14" s="4" customFormat="1" ht="15.75">
      <c r="A93" s="15"/>
      <c r="B93" s="33"/>
      <c r="C93" s="31"/>
      <c r="D93" s="33"/>
      <c r="E93" s="30"/>
      <c r="F93" s="30"/>
      <c r="G93" s="32"/>
      <c r="H93" s="31"/>
      <c r="I93" s="31"/>
      <c r="J93" s="31"/>
      <c r="K93" s="34"/>
      <c r="L93" s="31"/>
      <c r="M93" s="31"/>
    </row>
    <row r="94" spans="1:14" s="4" customFormat="1" ht="30" customHeight="1">
      <c r="A94" s="15"/>
      <c r="B94" s="43" t="str">
        <f>Nodrosinajums!B11</f>
        <v>Rūpnieki</v>
      </c>
      <c r="C94" s="31"/>
      <c r="D94" s="33"/>
      <c r="E94" s="30"/>
      <c r="F94" s="30"/>
      <c r="G94" s="33"/>
      <c r="H94" s="31"/>
      <c r="I94" s="31"/>
      <c r="J94" s="31"/>
      <c r="K94" s="34"/>
      <c r="L94" s="31"/>
      <c r="M94" s="31"/>
    </row>
    <row r="95" spans="1:14" s="7" customFormat="1" ht="15.75" customHeight="1">
      <c r="A95" s="72" t="s">
        <v>1</v>
      </c>
      <c r="B95" s="72" t="s">
        <v>15</v>
      </c>
      <c r="C95" s="72"/>
      <c r="D95" s="115" t="s">
        <v>10</v>
      </c>
      <c r="E95" s="116"/>
      <c r="F95" s="116"/>
      <c r="G95" s="116"/>
      <c r="H95" s="116"/>
      <c r="I95" s="116"/>
      <c r="J95" s="116"/>
      <c r="K95" s="116"/>
      <c r="L95" s="116"/>
      <c r="M95" s="142"/>
    </row>
    <row r="96" spans="1:14" s="7" customFormat="1" ht="33" customHeight="1">
      <c r="A96" s="72"/>
      <c r="B96" s="72"/>
      <c r="C96" s="72"/>
      <c r="D96" s="72" t="s">
        <v>16</v>
      </c>
      <c r="E96" s="72"/>
      <c r="F96" s="88" t="s">
        <v>22</v>
      </c>
      <c r="G96" s="90"/>
      <c r="H96" s="72" t="s">
        <v>19</v>
      </c>
      <c r="I96" s="72"/>
      <c r="J96" s="72"/>
      <c r="K96" s="72"/>
      <c r="L96" s="72"/>
      <c r="M96" s="72"/>
    </row>
    <row r="97" spans="1:14" s="7" customFormat="1" ht="33" customHeight="1">
      <c r="A97" s="72"/>
      <c r="B97" s="72"/>
      <c r="C97" s="72"/>
      <c r="D97" s="65" t="s">
        <v>17</v>
      </c>
      <c r="E97" s="65" t="s">
        <v>18</v>
      </c>
      <c r="F97" s="65" t="s">
        <v>17</v>
      </c>
      <c r="G97" s="65" t="s">
        <v>7</v>
      </c>
      <c r="H97" s="65" t="s">
        <v>21</v>
      </c>
      <c r="I97" s="65" t="s">
        <v>18</v>
      </c>
      <c r="J97" s="65" t="s">
        <v>20</v>
      </c>
      <c r="K97" s="65" t="s">
        <v>23</v>
      </c>
      <c r="L97" s="88" t="s">
        <v>43</v>
      </c>
      <c r="M97" s="119"/>
    </row>
    <row r="98" spans="1:14" s="6" customFormat="1" ht="15.75" hidden="1">
      <c r="A98" s="144"/>
      <c r="B98" s="121">
        <v>2008</v>
      </c>
      <c r="C98" s="122"/>
      <c r="D98" s="121" t="s">
        <v>28</v>
      </c>
      <c r="E98" s="139" t="s">
        <v>28</v>
      </c>
      <c r="F98" s="131" t="s">
        <v>28</v>
      </c>
      <c r="G98" s="131" t="s">
        <v>28</v>
      </c>
      <c r="H98" s="131" t="s">
        <v>28</v>
      </c>
      <c r="I98" s="131" t="s">
        <v>28</v>
      </c>
      <c r="J98" s="131" t="s">
        <v>28</v>
      </c>
      <c r="K98" s="131" t="s">
        <v>28</v>
      </c>
      <c r="L98" s="123" t="s">
        <v>28</v>
      </c>
      <c r="M98" s="145"/>
    </row>
    <row r="99" spans="1:14" s="6" customFormat="1" ht="15.75">
      <c r="A99" s="146"/>
      <c r="B99" s="121">
        <v>2009</v>
      </c>
      <c r="C99" s="122"/>
      <c r="D99" s="121">
        <v>3420</v>
      </c>
      <c r="E99" s="139">
        <f t="shared" ref="E99:E100" si="0">D99/365</f>
        <v>9.3698630136986303</v>
      </c>
      <c r="F99" s="131">
        <f>D99-H99</f>
        <v>1212</v>
      </c>
      <c r="G99" s="132">
        <f>F99/D99</f>
        <v>0.35438596491228069</v>
      </c>
      <c r="H99" s="131">
        <v>2208</v>
      </c>
      <c r="I99" s="131">
        <f>H99/365</f>
        <v>6.0493150684931507</v>
      </c>
      <c r="J99" s="131">
        <v>2208</v>
      </c>
      <c r="K99" s="131">
        <f>J99/365/Nodrosinajums!$F$11*1000</f>
        <v>45.828144458281443</v>
      </c>
      <c r="L99" s="123">
        <v>0</v>
      </c>
      <c r="M99" s="145"/>
    </row>
    <row r="100" spans="1:14" s="6" customFormat="1" ht="15.75">
      <c r="A100" s="148"/>
      <c r="B100" s="121">
        <v>2010</v>
      </c>
      <c r="C100" s="122"/>
      <c r="D100" s="121">
        <v>3303</v>
      </c>
      <c r="E100" s="139">
        <f t="shared" si="0"/>
        <v>9.0493150684931507</v>
      </c>
      <c r="F100" s="131">
        <f>D100-H100</f>
        <v>1204</v>
      </c>
      <c r="G100" s="132">
        <f>F100/D100</f>
        <v>0.36451710566151985</v>
      </c>
      <c r="H100" s="131">
        <v>2099</v>
      </c>
      <c r="I100" s="131">
        <f>H100/365</f>
        <v>5.7506849315068491</v>
      </c>
      <c r="J100" s="131">
        <v>2099</v>
      </c>
      <c r="K100" s="131">
        <f>J100/365/Nodrosinajums!$F$11*1000</f>
        <v>43.565794935657948</v>
      </c>
      <c r="L100" s="123">
        <v>0</v>
      </c>
      <c r="M100" s="145"/>
    </row>
    <row r="101" spans="1:14" s="6" customFormat="1" ht="27.75" customHeight="1">
      <c r="A101" s="15"/>
      <c r="B101" s="21"/>
      <c r="C101" s="17"/>
      <c r="D101" s="18"/>
      <c r="E101" s="19"/>
      <c r="F101" s="20"/>
      <c r="G101" s="22"/>
      <c r="H101" s="20"/>
      <c r="I101" s="20"/>
      <c r="J101" s="20"/>
      <c r="K101" s="19"/>
      <c r="L101" s="20"/>
      <c r="M101" s="29"/>
    </row>
    <row r="102" spans="1:14" s="27" customFormat="1" ht="3" customHeight="1">
      <c r="A102" s="23"/>
      <c r="B102" s="21"/>
      <c r="C102" s="25"/>
      <c r="D102" s="21"/>
      <c r="E102" s="28"/>
      <c r="F102" s="35"/>
      <c r="G102" s="36"/>
      <c r="H102" s="35"/>
      <c r="I102" s="35"/>
      <c r="J102" s="35"/>
      <c r="K102" s="28"/>
      <c r="L102" s="35"/>
      <c r="M102" s="37"/>
    </row>
    <row r="103" spans="1:14" s="4" customFormat="1" ht="15.75" hidden="1">
      <c r="A103" s="15"/>
      <c r="B103" s="31"/>
      <c r="C103" s="31"/>
      <c r="D103" s="31"/>
      <c r="E103" s="30"/>
      <c r="F103" s="32"/>
      <c r="G103" s="32"/>
      <c r="H103" s="31"/>
      <c r="I103" s="31"/>
      <c r="J103" s="31"/>
      <c r="K103" s="32"/>
      <c r="L103" s="31"/>
      <c r="M103" s="31"/>
    </row>
    <row r="104" spans="1:14" s="6" customFormat="1" ht="5.25" customHeight="1">
      <c r="B104" s="5"/>
    </row>
    <row r="105" spans="1:14" s="7" customFormat="1" ht="15.75">
      <c r="A105" s="72" t="s">
        <v>1</v>
      </c>
      <c r="B105" s="72" t="s">
        <v>15</v>
      </c>
      <c r="C105" s="72"/>
      <c r="D105" s="115" t="s">
        <v>11</v>
      </c>
      <c r="E105" s="116"/>
      <c r="F105" s="116"/>
      <c r="G105" s="116"/>
      <c r="H105" s="117"/>
      <c r="I105" s="117"/>
      <c r="J105" s="117"/>
      <c r="K105" s="117"/>
      <c r="L105" s="117"/>
      <c r="M105" s="118"/>
    </row>
    <row r="106" spans="1:14" s="7" customFormat="1" ht="33" customHeight="1">
      <c r="A106" s="72"/>
      <c r="B106" s="72"/>
      <c r="C106" s="72"/>
      <c r="D106" s="72" t="s">
        <v>25</v>
      </c>
      <c r="E106" s="72"/>
      <c r="F106" s="88" t="s">
        <v>24</v>
      </c>
      <c r="G106" s="90"/>
      <c r="H106" s="72" t="s">
        <v>26</v>
      </c>
      <c r="I106" s="72"/>
      <c r="J106" s="72"/>
      <c r="K106" s="72"/>
      <c r="L106" s="72"/>
      <c r="M106" s="72"/>
    </row>
    <row r="107" spans="1:14" s="7" customFormat="1" ht="33" customHeight="1">
      <c r="A107" s="72"/>
      <c r="B107" s="72"/>
      <c r="C107" s="72"/>
      <c r="D107" s="65" t="s">
        <v>17</v>
      </c>
      <c r="E107" s="65" t="s">
        <v>18</v>
      </c>
      <c r="F107" s="65" t="s">
        <v>17</v>
      </c>
      <c r="G107" s="65" t="s">
        <v>7</v>
      </c>
      <c r="H107" s="65" t="s">
        <v>21</v>
      </c>
      <c r="I107" s="65" t="s">
        <v>18</v>
      </c>
      <c r="J107" s="65" t="s">
        <v>27</v>
      </c>
      <c r="K107" s="65" t="s">
        <v>23</v>
      </c>
      <c r="L107" s="88" t="s">
        <v>42</v>
      </c>
      <c r="M107" s="90"/>
    </row>
    <row r="108" spans="1:14" s="6" customFormat="1" ht="15.75">
      <c r="A108" s="144"/>
      <c r="B108" s="121">
        <v>2008</v>
      </c>
      <c r="C108" s="122"/>
      <c r="D108" s="131" t="s">
        <v>28</v>
      </c>
      <c r="E108" s="131" t="s">
        <v>28</v>
      </c>
      <c r="F108" s="131" t="s">
        <v>28</v>
      </c>
      <c r="G108" s="131" t="s">
        <v>28</v>
      </c>
      <c r="H108" s="131" t="s">
        <v>28</v>
      </c>
      <c r="I108" s="131" t="s">
        <v>28</v>
      </c>
      <c r="J108" s="131" t="s">
        <v>28</v>
      </c>
      <c r="K108" s="131" t="s">
        <v>28</v>
      </c>
      <c r="L108" s="123" t="s">
        <v>28</v>
      </c>
      <c r="M108" s="145"/>
      <c r="N108" s="136"/>
    </row>
    <row r="109" spans="1:14" s="6" customFormat="1" ht="15.75">
      <c r="A109" s="146"/>
      <c r="B109" s="121">
        <v>2009</v>
      </c>
      <c r="C109" s="122"/>
      <c r="D109" s="131">
        <v>2208</v>
      </c>
      <c r="E109" s="131">
        <f t="shared" ref="E109:E110" si="1">D109/365</f>
        <v>6.0493150684931507</v>
      </c>
      <c r="F109" s="131">
        <f t="shared" ref="F109:F110" si="2">D109-H109</f>
        <v>0</v>
      </c>
      <c r="G109" s="131">
        <f t="shared" ref="G109:G110" si="3">F109/D109</f>
        <v>0</v>
      </c>
      <c r="H109" s="131">
        <f t="shared" ref="H109:H110" si="4">J109+L109</f>
        <v>2208</v>
      </c>
      <c r="I109" s="131">
        <f t="shared" ref="I109:I110" si="5">H109/365</f>
        <v>6.0493150684931507</v>
      </c>
      <c r="J109" s="131">
        <v>2208</v>
      </c>
      <c r="K109" s="131">
        <f>J109/365/Nodrosinajums!$J$11*1000</f>
        <v>45.828144458281443</v>
      </c>
      <c r="L109" s="123">
        <v>0</v>
      </c>
      <c r="M109" s="145"/>
      <c r="N109" s="136"/>
    </row>
    <row r="110" spans="1:14" s="6" customFormat="1" ht="15.75">
      <c r="A110" s="148"/>
      <c r="B110" s="121">
        <v>2010</v>
      </c>
      <c r="C110" s="122"/>
      <c r="D110" s="131">
        <v>2208</v>
      </c>
      <c r="E110" s="131">
        <f t="shared" si="1"/>
        <v>6.0493150684931507</v>
      </c>
      <c r="F110" s="131">
        <f t="shared" si="2"/>
        <v>0</v>
      </c>
      <c r="G110" s="131">
        <f t="shared" si="3"/>
        <v>0</v>
      </c>
      <c r="H110" s="131">
        <f t="shared" si="4"/>
        <v>2208</v>
      </c>
      <c r="I110" s="131">
        <f t="shared" si="5"/>
        <v>6.0493150684931507</v>
      </c>
      <c r="J110" s="131">
        <v>2208</v>
      </c>
      <c r="K110" s="131">
        <f>J110/365/Nodrosinajums!$J$11*1000</f>
        <v>45.828144458281443</v>
      </c>
      <c r="L110" s="123">
        <v>0</v>
      </c>
      <c r="M110" s="145"/>
      <c r="N110" s="136"/>
    </row>
    <row r="111" spans="1:14" s="27" customFormat="1" ht="15.75">
      <c r="A111" s="54"/>
      <c r="B111" s="21" t="s">
        <v>111</v>
      </c>
      <c r="C111" s="25"/>
      <c r="D111" s="21"/>
      <c r="E111" s="24"/>
      <c r="F111" s="24"/>
      <c r="G111" s="57"/>
      <c r="H111" s="25"/>
      <c r="I111" s="25"/>
      <c r="J111" s="25"/>
      <c r="K111" s="53"/>
      <c r="L111" s="25"/>
      <c r="M111" s="25"/>
    </row>
    <row r="112" spans="1:14" s="4" customFormat="1" ht="15.75" hidden="1">
      <c r="A112" s="15"/>
      <c r="B112" s="33"/>
      <c r="C112" s="31"/>
      <c r="D112" s="33"/>
      <c r="E112" s="30"/>
      <c r="F112" s="30"/>
      <c r="G112" s="32"/>
      <c r="H112" s="31"/>
      <c r="I112" s="31"/>
      <c r="J112" s="31"/>
      <c r="K112" s="34"/>
      <c r="L112" s="31"/>
      <c r="M112" s="31"/>
    </row>
    <row r="113" spans="1:13" s="4" customFormat="1" ht="15.75" hidden="1">
      <c r="A113" s="15"/>
      <c r="B113" s="33"/>
      <c r="C113" s="31"/>
      <c r="D113" s="33"/>
      <c r="E113" s="30"/>
      <c r="F113" s="30"/>
      <c r="G113" s="32"/>
      <c r="H113" s="31"/>
      <c r="I113" s="31"/>
      <c r="J113" s="31"/>
      <c r="K113" s="34"/>
      <c r="L113" s="31"/>
      <c r="M113" s="31"/>
    </row>
  </sheetData>
  <mergeCells count="130">
    <mergeCell ref="A108:A110"/>
    <mergeCell ref="L108:M108"/>
    <mergeCell ref="L109:M109"/>
    <mergeCell ref="L110:M110"/>
    <mergeCell ref="H96:M96"/>
    <mergeCell ref="L97:M97"/>
    <mergeCell ref="A98:A100"/>
    <mergeCell ref="A105:A107"/>
    <mergeCell ref="B105:B107"/>
    <mergeCell ref="C105:C107"/>
    <mergeCell ref="D105:M105"/>
    <mergeCell ref="D106:E106"/>
    <mergeCell ref="F106:G106"/>
    <mergeCell ref="H106:M106"/>
    <mergeCell ref="L107:M107"/>
    <mergeCell ref="L98:M98"/>
    <mergeCell ref="L99:M99"/>
    <mergeCell ref="L100:M100"/>
    <mergeCell ref="A75:A77"/>
    <mergeCell ref="B75:B77"/>
    <mergeCell ref="C75:C77"/>
    <mergeCell ref="D75:M75"/>
    <mergeCell ref="D76:E76"/>
    <mergeCell ref="F76:G76"/>
    <mergeCell ref="H76:M76"/>
    <mergeCell ref="L77:M77"/>
    <mergeCell ref="A78:A80"/>
    <mergeCell ref="A85:A87"/>
    <mergeCell ref="B85:B87"/>
    <mergeCell ref="C85:C87"/>
    <mergeCell ref="D85:M85"/>
    <mergeCell ref="L87:M87"/>
    <mergeCell ref="A88:A90"/>
    <mergeCell ref="D91:M91"/>
    <mergeCell ref="A95:A97"/>
    <mergeCell ref="B95:B97"/>
    <mergeCell ref="C95:C97"/>
    <mergeCell ref="D95:M95"/>
    <mergeCell ref="D96:E96"/>
    <mergeCell ref="F96:G96"/>
    <mergeCell ref="A4:A6"/>
    <mergeCell ref="A7:A9"/>
    <mergeCell ref="A13:A15"/>
    <mergeCell ref="B13:B15"/>
    <mergeCell ref="C13:C15"/>
    <mergeCell ref="B4:B6"/>
    <mergeCell ref="C4:C6"/>
    <mergeCell ref="L41:M41"/>
    <mergeCell ref="A42:A44"/>
    <mergeCell ref="D4:M4"/>
    <mergeCell ref="D13:M13"/>
    <mergeCell ref="D14:E14"/>
    <mergeCell ref="F14:G14"/>
    <mergeCell ref="H14:M14"/>
    <mergeCell ref="D5:E5"/>
    <mergeCell ref="F5:G5"/>
    <mergeCell ref="H5:M5"/>
    <mergeCell ref="L7:M7"/>
    <mergeCell ref="A16:A18"/>
    <mergeCell ref="A22:A24"/>
    <mergeCell ref="B22:B24"/>
    <mergeCell ref="C22:C24"/>
    <mergeCell ref="D22:M22"/>
    <mergeCell ref="D23:E23"/>
    <mergeCell ref="L24:M24"/>
    <mergeCell ref="D86:E86"/>
    <mergeCell ref="F86:G86"/>
    <mergeCell ref="L6:M6"/>
    <mergeCell ref="F23:G23"/>
    <mergeCell ref="H23:M23"/>
    <mergeCell ref="L16:M16"/>
    <mergeCell ref="L17:M17"/>
    <mergeCell ref="L18:M18"/>
    <mergeCell ref="L15:M15"/>
    <mergeCell ref="F11:M11"/>
    <mergeCell ref="L8:M8"/>
    <mergeCell ref="L9:M9"/>
    <mergeCell ref="H86:M86"/>
    <mergeCell ref="L69:M69"/>
    <mergeCell ref="B72:M72"/>
    <mergeCell ref="G46:M46"/>
    <mergeCell ref="A39:A41"/>
    <mergeCell ref="B39:B41"/>
    <mergeCell ref="C39:C41"/>
    <mergeCell ref="D39:M39"/>
    <mergeCell ref="D40:E40"/>
    <mergeCell ref="F40:G40"/>
    <mergeCell ref="H40:M40"/>
    <mergeCell ref="A30:A32"/>
    <mergeCell ref="B30:B32"/>
    <mergeCell ref="C30:C32"/>
    <mergeCell ref="D30:M30"/>
    <mergeCell ref="D31:E31"/>
    <mergeCell ref="F31:G31"/>
    <mergeCell ref="H31:M31"/>
    <mergeCell ref="L32:M32"/>
    <mergeCell ref="B10:L10"/>
    <mergeCell ref="L59:M59"/>
    <mergeCell ref="L60:M60"/>
    <mergeCell ref="L61:M61"/>
    <mergeCell ref="A69:A71"/>
    <mergeCell ref="A56:A58"/>
    <mergeCell ref="B56:B58"/>
    <mergeCell ref="C56:C58"/>
    <mergeCell ref="D56:M56"/>
    <mergeCell ref="D57:E57"/>
    <mergeCell ref="F57:G57"/>
    <mergeCell ref="H57:M57"/>
    <mergeCell ref="L58:M58"/>
    <mergeCell ref="A59:A61"/>
    <mergeCell ref="A66:A68"/>
    <mergeCell ref="B66:B68"/>
    <mergeCell ref="C66:C68"/>
    <mergeCell ref="D66:M66"/>
    <mergeCell ref="D67:E67"/>
    <mergeCell ref="F67:G67"/>
    <mergeCell ref="H67:M67"/>
    <mergeCell ref="L68:M68"/>
    <mergeCell ref="A25:A27"/>
    <mergeCell ref="A33:A35"/>
    <mergeCell ref="A48:A50"/>
    <mergeCell ref="B48:B50"/>
    <mergeCell ref="C48:C50"/>
    <mergeCell ref="D48:M48"/>
    <mergeCell ref="D49:E49"/>
    <mergeCell ref="F49:G49"/>
    <mergeCell ref="H49:M49"/>
    <mergeCell ref="L50:M50"/>
    <mergeCell ref="A51:A53"/>
    <mergeCell ref="L51:M51"/>
  </mergeCells>
  <printOptions horizontalCentered="1"/>
  <pageMargins left="0.51181102362204722" right="0.51181102362204722" top="1.1417322834645669" bottom="0.74803149606299213" header="0.31496062992125984" footer="0.31496062992125984"/>
  <pageSetup paperSize="9" orientation="landscape" r:id="rId1"/>
  <rowBreaks count="5" manualBreakCount="5">
    <brk id="20" max="16383" man="1"/>
    <brk id="37" max="16383" man="1"/>
    <brk id="54" max="16383" man="1"/>
    <brk id="73" max="16383" man="1"/>
    <brk id="9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11"/>
  <sheetViews>
    <sheetView workbookViewId="0">
      <selection activeCell="A3" sqref="A3:A5"/>
    </sheetView>
  </sheetViews>
  <sheetFormatPr defaultRowHeight="15.75"/>
  <cols>
    <col min="1" max="1" width="6.42578125" style="6" customWidth="1"/>
    <col min="2" max="2" width="13.28515625" style="6" customWidth="1"/>
    <col min="3" max="8" width="19" style="45" customWidth="1"/>
    <col min="9" max="16384" width="9.140625" style="45"/>
  </cols>
  <sheetData>
    <row r="1" spans="1:8" s="8" customFormat="1" ht="18.75">
      <c r="A1" s="81" t="s">
        <v>58</v>
      </c>
      <c r="B1" s="81"/>
      <c r="C1" s="81"/>
      <c r="D1" s="81"/>
      <c r="E1" s="81"/>
    </row>
    <row r="2" spans="1:8" s="8" customFormat="1" ht="18.75">
      <c r="A2" s="9" t="str">
        <f>Nodrosinajums!A2</f>
        <v>Burtnieku novads</v>
      </c>
      <c r="B2" s="44"/>
      <c r="C2" s="44"/>
      <c r="D2" s="44"/>
      <c r="E2" s="44"/>
    </row>
    <row r="3" spans="1:8" s="7" customFormat="1" ht="30" customHeight="1">
      <c r="A3" s="72" t="s">
        <v>0</v>
      </c>
      <c r="B3" s="72" t="s">
        <v>1</v>
      </c>
      <c r="C3" s="72" t="s">
        <v>51</v>
      </c>
      <c r="D3" s="72"/>
      <c r="E3" s="72"/>
      <c r="F3" s="72" t="s">
        <v>59</v>
      </c>
      <c r="G3" s="72"/>
      <c r="H3" s="72"/>
    </row>
    <row r="4" spans="1:8" s="8" customFormat="1" ht="21.75" customHeight="1">
      <c r="A4" s="73"/>
      <c r="B4" s="103"/>
      <c r="C4" s="72" t="s">
        <v>52</v>
      </c>
      <c r="D4" s="72" t="s">
        <v>53</v>
      </c>
      <c r="E4" s="72" t="s">
        <v>54</v>
      </c>
      <c r="F4" s="72" t="s">
        <v>55</v>
      </c>
      <c r="G4" s="72" t="s">
        <v>56</v>
      </c>
      <c r="H4" s="72" t="s">
        <v>57</v>
      </c>
    </row>
    <row r="5" spans="1:8" s="8" customFormat="1" ht="6" customHeight="1">
      <c r="A5" s="103"/>
      <c r="B5" s="103"/>
      <c r="C5" s="102"/>
      <c r="D5" s="102"/>
      <c r="E5" s="102"/>
      <c r="F5" s="102"/>
      <c r="G5" s="102"/>
      <c r="H5" s="102"/>
    </row>
    <row r="6" spans="1:8" s="8" customFormat="1" ht="47.25">
      <c r="A6" s="56">
        <v>1</v>
      </c>
      <c r="B6" s="55" t="str">
        <f>+Nodrosinajums!B6</f>
        <v>Rencēni</v>
      </c>
      <c r="C6" s="59" t="s">
        <v>28</v>
      </c>
      <c r="D6" s="58" t="s">
        <v>28</v>
      </c>
      <c r="E6" s="58" t="s">
        <v>94</v>
      </c>
      <c r="F6" s="58" t="s">
        <v>82</v>
      </c>
      <c r="G6" s="58" t="s">
        <v>84</v>
      </c>
      <c r="H6" s="58" t="s">
        <v>70</v>
      </c>
    </row>
    <row r="7" spans="1:8" s="8" customFormat="1" ht="96.75" customHeight="1">
      <c r="A7" s="59">
        <v>2</v>
      </c>
      <c r="B7" s="58" t="str">
        <f>+Nodrosinajums!B7</f>
        <v>Matīši</v>
      </c>
      <c r="C7" s="59" t="s">
        <v>28</v>
      </c>
      <c r="D7" s="58" t="s">
        <v>28</v>
      </c>
      <c r="E7" s="58" t="s">
        <v>94</v>
      </c>
      <c r="F7" s="58" t="s">
        <v>86</v>
      </c>
      <c r="G7" s="58" t="s">
        <v>87</v>
      </c>
      <c r="H7" s="64" t="s">
        <v>28</v>
      </c>
    </row>
    <row r="8" spans="1:8" s="8" customFormat="1" ht="47.25" customHeight="1">
      <c r="A8" s="59">
        <v>3</v>
      </c>
      <c r="B8" s="58" t="str">
        <f>+Nodrosinajums!B8</f>
        <v>Burtnieki</v>
      </c>
      <c r="C8" s="59" t="s">
        <v>28</v>
      </c>
      <c r="D8" s="58" t="s">
        <v>28</v>
      </c>
      <c r="E8" s="58" t="s">
        <v>94</v>
      </c>
      <c r="F8" s="63" t="s">
        <v>93</v>
      </c>
      <c r="G8" s="58" t="s">
        <v>92</v>
      </c>
      <c r="H8" s="64" t="s">
        <v>28</v>
      </c>
    </row>
    <row r="9" spans="1:8" s="8" customFormat="1" ht="47.25">
      <c r="A9" s="59">
        <v>4</v>
      </c>
      <c r="B9" s="58" t="str">
        <f>+Nodrosinajums!B9</f>
        <v>Lizdēni</v>
      </c>
      <c r="C9" s="59" t="s">
        <v>28</v>
      </c>
      <c r="D9" s="58" t="s">
        <v>28</v>
      </c>
      <c r="E9" s="58" t="s">
        <v>94</v>
      </c>
      <c r="F9" s="63" t="s">
        <v>95</v>
      </c>
      <c r="G9" s="58" t="s">
        <v>98</v>
      </c>
      <c r="H9" s="58" t="s">
        <v>99</v>
      </c>
    </row>
    <row r="10" spans="1:8" s="8" customFormat="1" ht="47.25">
      <c r="A10" s="59">
        <v>5</v>
      </c>
      <c r="B10" s="58" t="str">
        <f>+Nodrosinajums!B10</f>
        <v>Ēvele</v>
      </c>
      <c r="C10" s="59" t="s">
        <v>28</v>
      </c>
      <c r="D10" s="58" t="s">
        <v>28</v>
      </c>
      <c r="E10" s="58" t="s">
        <v>102</v>
      </c>
      <c r="F10" s="58" t="s">
        <v>101</v>
      </c>
      <c r="G10" s="58" t="s">
        <v>100</v>
      </c>
      <c r="H10" s="58" t="s">
        <v>99</v>
      </c>
    </row>
    <row r="11" spans="1:8" s="8" customFormat="1" ht="63">
      <c r="A11" s="59">
        <v>6</v>
      </c>
      <c r="B11" s="58" t="str">
        <f>+Nodrosinajums!B11</f>
        <v>Rūpnieki</v>
      </c>
      <c r="C11" s="59" t="s">
        <v>116</v>
      </c>
      <c r="D11" s="59" t="s">
        <v>28</v>
      </c>
      <c r="E11" s="59" t="s">
        <v>115</v>
      </c>
      <c r="F11" s="59" t="s">
        <v>114</v>
      </c>
      <c r="G11" s="60" t="s">
        <v>112</v>
      </c>
      <c r="H11" s="58" t="s">
        <v>113</v>
      </c>
    </row>
  </sheetData>
  <mergeCells count="11">
    <mergeCell ref="F3:H3"/>
    <mergeCell ref="F4:F5"/>
    <mergeCell ref="G4:G5"/>
    <mergeCell ref="H4:H5"/>
    <mergeCell ref="A1:E1"/>
    <mergeCell ref="A3:A5"/>
    <mergeCell ref="B3:B5"/>
    <mergeCell ref="C3:E3"/>
    <mergeCell ref="C4:C5"/>
    <mergeCell ref="D4:D5"/>
    <mergeCell ref="E4:E5"/>
  </mergeCells>
  <printOptions horizontalCentered="1" verticalCentered="1"/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I11"/>
  <sheetViews>
    <sheetView tabSelected="1" topLeftCell="D8" workbookViewId="0">
      <selection activeCell="G12" sqref="G12"/>
    </sheetView>
  </sheetViews>
  <sheetFormatPr defaultRowHeight="15.75" outlineLevelRow="1"/>
  <cols>
    <col min="1" max="1" width="6.42578125" style="6" customWidth="1"/>
    <col min="2" max="2" width="11.140625" style="6" customWidth="1"/>
    <col min="3" max="8" width="16.140625" style="45" customWidth="1"/>
    <col min="9" max="9" width="26.85546875" style="48" customWidth="1"/>
    <col min="10" max="16384" width="9.140625" style="45"/>
  </cols>
  <sheetData>
    <row r="1" spans="1:9" s="8" customFormat="1" ht="18.75">
      <c r="A1" s="81" t="s">
        <v>60</v>
      </c>
      <c r="B1" s="81"/>
      <c r="C1" s="81"/>
      <c r="D1" s="81"/>
      <c r="E1" s="81"/>
      <c r="I1" s="47"/>
    </row>
    <row r="2" spans="1:9" s="8" customFormat="1" ht="18.75">
      <c r="A2" s="9" t="str">
        <f>Nodrosinajums!A2</f>
        <v>Burtnieku novads</v>
      </c>
      <c r="B2" s="44"/>
      <c r="C2" s="44"/>
      <c r="D2" s="44"/>
      <c r="E2" s="44"/>
      <c r="I2" s="47"/>
    </row>
    <row r="3" spans="1:9" s="7" customFormat="1" ht="30" customHeight="1">
      <c r="A3" s="72" t="s">
        <v>0</v>
      </c>
      <c r="B3" s="72" t="s">
        <v>1</v>
      </c>
      <c r="C3" s="72" t="s">
        <v>61</v>
      </c>
      <c r="D3" s="72"/>
      <c r="E3" s="72"/>
      <c r="F3" s="72" t="s">
        <v>62</v>
      </c>
      <c r="G3" s="72"/>
      <c r="H3" s="72"/>
      <c r="I3" s="104" t="s">
        <v>67</v>
      </c>
    </row>
    <row r="4" spans="1:9" s="8" customFormat="1" ht="21.75" customHeight="1">
      <c r="A4" s="73"/>
      <c r="B4" s="103"/>
      <c r="C4" s="72" t="s">
        <v>63</v>
      </c>
      <c r="D4" s="72" t="s">
        <v>53</v>
      </c>
      <c r="E4" s="72" t="s">
        <v>64</v>
      </c>
      <c r="F4" s="72" t="s">
        <v>65</v>
      </c>
      <c r="G4" s="72" t="s">
        <v>64</v>
      </c>
      <c r="H4" s="72" t="s">
        <v>66</v>
      </c>
      <c r="I4" s="105"/>
    </row>
    <row r="5" spans="1:9" s="8" customFormat="1" ht="6" customHeight="1">
      <c r="A5" s="103"/>
      <c r="B5" s="103"/>
      <c r="C5" s="102"/>
      <c r="D5" s="102"/>
      <c r="E5" s="102"/>
      <c r="F5" s="102"/>
      <c r="G5" s="102"/>
      <c r="H5" s="102"/>
      <c r="I5" s="105"/>
    </row>
    <row r="6" spans="1:9" s="8" customFormat="1">
      <c r="A6" s="56">
        <v>1</v>
      </c>
      <c r="B6" s="55" t="str">
        <f>+Kvalitate!B6</f>
        <v>Rencēni</v>
      </c>
      <c r="C6" s="59" t="s">
        <v>28</v>
      </c>
      <c r="D6" s="59" t="s">
        <v>28</v>
      </c>
      <c r="E6" s="59" t="s">
        <v>28</v>
      </c>
      <c r="F6" s="59" t="s">
        <v>28</v>
      </c>
      <c r="G6" s="59" t="s">
        <v>28</v>
      </c>
      <c r="H6" s="59" t="s">
        <v>28</v>
      </c>
      <c r="I6" s="71" t="s">
        <v>28</v>
      </c>
    </row>
    <row r="7" spans="1:9" s="8" customFormat="1" ht="47.25">
      <c r="A7" s="59">
        <v>2</v>
      </c>
      <c r="B7" s="58" t="str">
        <f>+Kvalitate!B7</f>
        <v>Matīši</v>
      </c>
      <c r="C7" s="59" t="s">
        <v>28</v>
      </c>
      <c r="D7" s="59" t="s">
        <v>28</v>
      </c>
      <c r="E7" s="59" t="s">
        <v>28</v>
      </c>
      <c r="F7" s="59" t="s">
        <v>88</v>
      </c>
      <c r="G7" s="60" t="s">
        <v>125</v>
      </c>
      <c r="H7" s="59" t="s">
        <v>28</v>
      </c>
      <c r="I7" s="71" t="s">
        <v>28</v>
      </c>
    </row>
    <row r="8" spans="1:9" s="8" customFormat="1" ht="83.25" customHeight="1" outlineLevel="1">
      <c r="A8" s="59">
        <v>3</v>
      </c>
      <c r="B8" s="58" t="str">
        <f>+Kvalitate!B8</f>
        <v>Burtnieki</v>
      </c>
      <c r="C8" s="60" t="s">
        <v>90</v>
      </c>
      <c r="D8" s="60" t="s">
        <v>91</v>
      </c>
      <c r="E8" s="66" t="s">
        <v>28</v>
      </c>
      <c r="F8" s="60" t="s">
        <v>89</v>
      </c>
      <c r="G8" s="60" t="s">
        <v>126</v>
      </c>
      <c r="H8" s="66" t="s">
        <v>28</v>
      </c>
      <c r="I8" s="71" t="s">
        <v>28</v>
      </c>
    </row>
    <row r="9" spans="1:9" s="8" customFormat="1" ht="47.25">
      <c r="A9" s="59">
        <v>4</v>
      </c>
      <c r="B9" s="58" t="str">
        <f>+Kvalitate!B9</f>
        <v>Lizdēni</v>
      </c>
      <c r="C9" s="66" t="s">
        <v>28</v>
      </c>
      <c r="D9" s="66" t="s">
        <v>28</v>
      </c>
      <c r="E9" s="66" t="s">
        <v>28</v>
      </c>
      <c r="F9" s="60" t="s">
        <v>96</v>
      </c>
      <c r="G9" s="60"/>
      <c r="H9" s="60" t="s">
        <v>97</v>
      </c>
      <c r="I9" s="71" t="s">
        <v>28</v>
      </c>
    </row>
    <row r="10" spans="1:9" s="8" customFormat="1" ht="94.5">
      <c r="A10" s="59">
        <v>5</v>
      </c>
      <c r="B10" s="58" t="str">
        <f>+Kvalitate!B10</f>
        <v>Ēvele</v>
      </c>
      <c r="C10" s="60" t="s">
        <v>104</v>
      </c>
      <c r="D10" s="60" t="s">
        <v>105</v>
      </c>
      <c r="E10" s="60" t="s">
        <v>103</v>
      </c>
      <c r="F10" s="60" t="s">
        <v>106</v>
      </c>
      <c r="G10" s="66" t="s">
        <v>28</v>
      </c>
      <c r="H10" s="66" t="s">
        <v>28</v>
      </c>
      <c r="I10" s="46" t="s">
        <v>107</v>
      </c>
    </row>
    <row r="11" spans="1:9" s="8" customFormat="1" ht="78.75">
      <c r="A11" s="59">
        <v>6</v>
      </c>
      <c r="B11" s="58" t="str">
        <f>+Kvalitate!B11</f>
        <v>Rūpnieki</v>
      </c>
      <c r="C11" s="60" t="s">
        <v>119</v>
      </c>
      <c r="D11" s="60" t="s">
        <v>120</v>
      </c>
      <c r="E11" s="60" t="s">
        <v>121</v>
      </c>
      <c r="F11" s="60" t="s">
        <v>123</v>
      </c>
      <c r="G11" s="60" t="s">
        <v>117</v>
      </c>
      <c r="H11" s="66" t="s">
        <v>118</v>
      </c>
      <c r="I11" s="46" t="s">
        <v>122</v>
      </c>
    </row>
  </sheetData>
  <mergeCells count="12">
    <mergeCell ref="H4:H5"/>
    <mergeCell ref="I3:I5"/>
    <mergeCell ref="A1:E1"/>
    <mergeCell ref="A3:A5"/>
    <mergeCell ref="B3:B5"/>
    <mergeCell ref="C3:E3"/>
    <mergeCell ref="F3:H3"/>
    <mergeCell ref="C4:C5"/>
    <mergeCell ref="D4:D5"/>
    <mergeCell ref="E4:E5"/>
    <mergeCell ref="F4:F5"/>
    <mergeCell ref="G4:G5"/>
  </mergeCells>
  <printOptions horizontalCentered="1"/>
  <pageMargins left="0.11811023622047245" right="0.11811023622047245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Nodrosinajums</vt:lpstr>
      <vt:lpstr>Pakalpoj-sn</vt:lpstr>
      <vt:lpstr>U-K-apjomi</vt:lpstr>
      <vt:lpstr>Kvalitate</vt:lpstr>
      <vt:lpstr>Infrastrukt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2012-01-26T14:27:29Z</cp:lastPrinted>
  <dcterms:created xsi:type="dcterms:W3CDTF">2011-12-13T13:06:12Z</dcterms:created>
  <dcterms:modified xsi:type="dcterms:W3CDTF">2012-01-26T14:28:04Z</dcterms:modified>
</cp:coreProperties>
</file>